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I78" i="7" l="1"/>
  <c r="D78" i="7"/>
  <c r="M76" i="7"/>
  <c r="L76" i="7"/>
  <c r="I76" i="7"/>
  <c r="E76" i="7"/>
  <c r="D76" i="7"/>
</calcChain>
</file>

<file path=xl/sharedStrings.xml><?xml version="1.0" encoding="utf-8"?>
<sst xmlns="http://schemas.openxmlformats.org/spreadsheetml/2006/main" count="171" uniqueCount="142">
  <si>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</si>
  <si>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</si>
  <si>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</si>
  <si>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</si>
  <si>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</si>
  <si>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</si>
  <si>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</si>
  <si>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</si>
  <si>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</si>
  <si>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</si>
  <si>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</si>
  <si>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</si>
  <si>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</si>
  <si>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</si>
  <si>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</si>
  <si>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</si>
  <si>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</si>
  <si>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</si>
  <si>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</si>
  <si>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</si>
  <si>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</si>
  <si>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</si>
  <si>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</si>
  <si>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</si>
  <si>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</si>
  <si>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</si>
  <si>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</si>
  <si>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</si>
  <si>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</si>
  <si>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</si>
  <si>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</si>
  <si>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</si>
  <si>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</si>
  <si>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 Лукашевскогодом №3</t>
  </si>
  <si>
    <t>ул. Лукашевскогодом №5</t>
  </si>
  <si>
    <t>ул. Лукашевскогодом №9</t>
  </si>
  <si>
    <t>ул. Лукашевскогодом №11</t>
  </si>
  <si>
    <t>ул. Лукашевскогодом №13</t>
  </si>
  <si>
    <t>ул. Лукашевскогодом №47</t>
  </si>
  <si>
    <t>ул. Лукашевскогодом №66</t>
  </si>
  <si>
    <t>ул. Лукашевскогодом №67</t>
  </si>
  <si>
    <t>ул. Лукашевскогодом №68</t>
  </si>
  <si>
    <t>ул. Лукашевскогодом №69</t>
  </si>
  <si>
    <t>ул. Лукашевскогодом №70</t>
  </si>
  <si>
    <t>ул. Лукашевскогодом №55</t>
  </si>
  <si>
    <t>ул. Лукашевскогодом №57</t>
  </si>
  <si>
    <t>ул. Лукашевскогодом №59</t>
  </si>
  <si>
    <t>ул. Лукашевскогодом №65а</t>
  </si>
  <si>
    <t>ул. Лукашевского дом №69а</t>
  </si>
  <si>
    <t>ул. Лукашевскогодом №71</t>
  </si>
  <si>
    <t>ул. Лукашевскогодом №72</t>
  </si>
  <si>
    <t>ул. Лукашевскогодом №73</t>
  </si>
  <si>
    <t>ул. Лукашевскогодом №74</t>
  </si>
  <si>
    <t>ул. Лукашевскогодом №75</t>
  </si>
  <si>
    <t>ул. Лукашевскогодом №76</t>
  </si>
  <si>
    <t>ул. Лукашевскогодом №77</t>
  </si>
  <si>
    <t>ул. Лукашевскогодом №78</t>
  </si>
  <si>
    <t>ул. Лукашевскогодом №82</t>
  </si>
  <si>
    <t>ул. Лукашевскогодом №84</t>
  </si>
  <si>
    <t>ул. Лукашевскогодом №86</t>
  </si>
  <si>
    <t>ул. Лукашевскогодом №88</t>
  </si>
  <si>
    <t>ул. Лукашевскогодом №90</t>
  </si>
  <si>
    <t>ул. Лукашевскогодом №92</t>
  </si>
  <si>
    <t>ул. Лукашевскогодом №94</t>
  </si>
  <si>
    <t>ул. Лукашевскогодом №98</t>
  </si>
  <si>
    <t>ул. Лукашевскогодом №100</t>
  </si>
  <si>
    <t>ул. Лукашевскогодом №102</t>
  </si>
  <si>
    <t>ул. Строительная дом №39</t>
  </si>
  <si>
    <t>ул. Строительная дом №41</t>
  </si>
  <si>
    <t>ул. Строительная дом №43</t>
  </si>
  <si>
    <t>ул. Строительная дом №45</t>
  </si>
  <si>
    <t>ул. Строительная дом №47</t>
  </si>
  <si>
    <t>ул. Строительная дом №49</t>
  </si>
  <si>
    <t>ул. Строительная дом №51</t>
  </si>
  <si>
    <t>ул. Строительная дом №53</t>
  </si>
  <si>
    <t>ул. Строительная дом №57</t>
  </si>
  <si>
    <t>ул. Строительная дом №59</t>
  </si>
  <si>
    <t>ул. Строительная дом №61</t>
  </si>
  <si>
    <t>ул. Строительная дом №63</t>
  </si>
  <si>
    <t>ул. Строительная дом №65</t>
  </si>
  <si>
    <t>ул. Строительная дом №69</t>
  </si>
  <si>
    <t>ул. Строительная дом №71</t>
  </si>
  <si>
    <t>ул. Строительная дом №73</t>
  </si>
  <si>
    <t>ул. Строительная дом №75</t>
  </si>
  <si>
    <t>ул. Строительная дом №77</t>
  </si>
  <si>
    <t>ул. Строительная дом №81</t>
  </si>
  <si>
    <t>ул. Советская дом №25</t>
  </si>
  <si>
    <t>ул. Советская дом №42</t>
  </si>
  <si>
    <t>ул. Советская дом №56</t>
  </si>
  <si>
    <t>ул. Советская дом №74</t>
  </si>
  <si>
    <t>ул. Советская дом №86</t>
  </si>
  <si>
    <t>ул. Советская дом №88</t>
  </si>
  <si>
    <t>ул. Советская дом №90</t>
  </si>
  <si>
    <t>ул. Советская дом №100</t>
  </si>
  <si>
    <t>ул. Заводская дом №24</t>
  </si>
  <si>
    <t>ул. Центральная дом № 14</t>
  </si>
  <si>
    <t>ул. Центральная дом № 16</t>
  </si>
  <si>
    <t>ул. Центральная дом № 18</t>
  </si>
  <si>
    <t>ул. Центральная дом № 20</t>
  </si>
  <si>
    <t>ул. Центральная дом № 22</t>
  </si>
  <si>
    <t>ул. Центральная дом № 24</t>
  </si>
  <si>
    <t>ул. Лукашевского дом №3</t>
  </si>
  <si>
    <t>ул. Лукашевского дом №5</t>
  </si>
  <si>
    <t>ул. Лукашевского дом №9</t>
  </si>
  <si>
    <t>ул. Лукашевского дом №11</t>
  </si>
  <si>
    <t>ул. Лукашевского дом №13</t>
  </si>
  <si>
    <t>ул. Лукашевского дом №47</t>
  </si>
  <si>
    <t>ул. Лукашевского дом №55</t>
  </si>
  <si>
    <t>ул. Лукашевского дом №57</t>
  </si>
  <si>
    <t>ул. Лукашевского дом №59</t>
  </si>
  <si>
    <t>ул. Лукашевского дом №65а</t>
  </si>
  <si>
    <t>ул. Лукашевского дом №66</t>
  </si>
  <si>
    <t>ул. Лукашевского дом №67</t>
  </si>
  <si>
    <t>ул. Лукашевского дом №68</t>
  </si>
  <si>
    <t>ул. Лукашевского дом №69</t>
  </si>
  <si>
    <t>ул. Лукашевского дом №70</t>
  </si>
  <si>
    <t>ул. Лукашевского дом №71</t>
  </si>
  <si>
    <t>ул. Лукашевского дом №72</t>
  </si>
  <si>
    <t>ул. Лукашевского дом №73</t>
  </si>
  <si>
    <t>ул. Лукашевского дом №74</t>
  </si>
  <si>
    <t>ул. Лукашевского дом №75</t>
  </si>
  <si>
    <t>ул. Лукашевского дом №76</t>
  </si>
  <si>
    <t>ул. Лукашевского дом №77</t>
  </si>
  <si>
    <t>ул. Лукашевского дом №78</t>
  </si>
  <si>
    <t>ул. Лукашевского дом №82</t>
  </si>
  <si>
    <t>ул. Лукашевского дом №84</t>
  </si>
  <si>
    <t>ул. Лукашевского дом №86</t>
  </si>
  <si>
    <t>ул. Лукашевского дом №88</t>
  </si>
  <si>
    <t>ул. Лукашевского дом №90</t>
  </si>
  <si>
    <t>ул. Лукашевского дом №92</t>
  </si>
  <si>
    <t>ул. Лукашевского дом №94</t>
  </si>
  <si>
    <t>ул. Лукашевского дом №98</t>
  </si>
  <si>
    <t>ул. Лукашевского дом №100</t>
  </si>
  <si>
    <t>ул. Лукашевского дом №102</t>
  </si>
  <si>
    <t>ул. Заводская 24</t>
  </si>
  <si>
    <t>ул. Центральная дом №14</t>
  </si>
  <si>
    <t>ул. Центральная дом №16</t>
  </si>
  <si>
    <t>ул. Центральная дом №18</t>
  </si>
  <si>
    <t>ул. Центральная дом №20</t>
  </si>
  <si>
    <t>ул. Центральная дом №22</t>
  </si>
  <si>
    <t>ул. Центральная дом №24</t>
  </si>
  <si>
    <t>14000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</si>
</sst>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view="pageBreakPreview" topLeftCell="A48" zoomScale="80" zoomScaleNormal="100" zoomScaleSheetLayoutView="80" workbookViewId="0">
      <selection activeCell="C75" sqref="C75"/>
    </sheetView>
  </sheetViews>
  <sheetFormatPr defaultRowHeight="12.75" x14ac:dyDescent="0.2"/>
  <cols>
    <col min="1" max="1" width="23.57031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0" t="s">
        <v>0</v>
      </c>
      <c r="K1" s="21"/>
    </row>
    <row r="3" spans="1:11" ht="15.7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">
      <c r="A4" s="15"/>
      <c r="B4" s="15"/>
      <c r="C4" s="15"/>
      <c r="D4" s="15"/>
      <c r="E4" s="15"/>
      <c r="F4" s="15"/>
      <c r="G4" s="15"/>
    </row>
    <row r="5" spans="1:11" ht="34.5" customHeight="1" x14ac:dyDescent="0.2">
      <c r="A5" s="16" t="s">
        <v>2</v>
      </c>
      <c r="B5" s="16" t="s">
        <v>3</v>
      </c>
      <c r="C5" s="19" t="s">
        <v>4</v>
      </c>
      <c r="D5" s="19"/>
      <c r="E5" s="19"/>
      <c r="F5" s="16" t="s">
        <v>5</v>
      </c>
      <c r="G5" s="16" t="s">
        <v>6</v>
      </c>
      <c r="H5" s="16" t="s">
        <v>7</v>
      </c>
      <c r="I5" s="16" t="s">
        <v>8</v>
      </c>
      <c r="J5" s="16" t="s">
        <v>9</v>
      </c>
      <c r="K5" s="16" t="s">
        <v>10</v>
      </c>
    </row>
    <row r="6" spans="1:11" ht="30" customHeight="1" x14ac:dyDescent="0.2">
      <c r="A6" s="17"/>
      <c r="B6" s="17"/>
      <c r="C6" s="16" t="s">
        <v>11</v>
      </c>
      <c r="D6" s="16" t="s">
        <v>12</v>
      </c>
      <c r="E6" s="16" t="s">
        <v>13</v>
      </c>
      <c r="F6" s="17"/>
      <c r="G6" s="17"/>
      <c r="H6" s="17"/>
      <c r="I6" s="17"/>
      <c r="J6" s="17"/>
      <c r="K6" s="17"/>
    </row>
    <row r="7" spans="1:11" ht="34.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30" x14ac:dyDescent="0.2">
      <c r="A8" s="9" t="s">
        <v>101</v>
      </c>
      <c r="B8" s="9">
        <v>160</v>
      </c>
      <c r="C8" s="3"/>
      <c r="D8" s="3"/>
      <c r="E8" s="3"/>
      <c r="F8" s="3"/>
      <c r="G8" s="3"/>
      <c r="H8" s="3"/>
      <c r="I8" s="3"/>
      <c r="J8" s="3"/>
      <c r="K8" s="3"/>
    </row>
    <row r="9" spans="1:11" ht="30" x14ac:dyDescent="0.2">
      <c r="A9" s="9" t="s">
        <v>102</v>
      </c>
      <c r="B9" s="9">
        <v>160</v>
      </c>
      <c r="C9" s="3"/>
      <c r="D9" s="3"/>
      <c r="E9" s="3"/>
      <c r="F9" s="3"/>
      <c r="G9" s="3"/>
      <c r="H9" s="3"/>
      <c r="I9" s="3"/>
      <c r="J9" s="3"/>
      <c r="K9" s="3"/>
    </row>
    <row r="10" spans="1:11" ht="30" x14ac:dyDescent="0.2">
      <c r="A10" s="9" t="s">
        <v>103</v>
      </c>
      <c r="B10" s="9">
        <v>160</v>
      </c>
      <c r="C10" s="3"/>
      <c r="D10" s="3"/>
      <c r="E10" s="3"/>
      <c r="F10" s="3"/>
      <c r="G10" s="3"/>
      <c r="H10" s="3"/>
      <c r="I10" s="3"/>
      <c r="J10" s="3"/>
      <c r="K10" s="3"/>
    </row>
    <row r="11" spans="1:11" ht="30" x14ac:dyDescent="0.2">
      <c r="A11" s="9" t="s">
        <v>104</v>
      </c>
      <c r="B11" s="9">
        <v>160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 ht="30" x14ac:dyDescent="0.2">
      <c r="A12" s="9" t="s">
        <v>105</v>
      </c>
      <c r="B12" s="9">
        <v>160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 ht="30" x14ac:dyDescent="0.2">
      <c r="A13" s="9" t="s">
        <v>106</v>
      </c>
      <c r="B13" s="3">
        <v>420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 ht="30" x14ac:dyDescent="0.2">
      <c r="A14" s="9" t="s">
        <v>107</v>
      </c>
      <c r="B14" s="3">
        <v>360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 ht="30" x14ac:dyDescent="0.2">
      <c r="A15" s="9" t="s">
        <v>108</v>
      </c>
      <c r="B15" s="3">
        <v>320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 ht="30" x14ac:dyDescent="0.2">
      <c r="A16" s="9" t="s">
        <v>109</v>
      </c>
      <c r="B16" s="3">
        <v>320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 ht="30" x14ac:dyDescent="0.2">
      <c r="A17" s="9" t="s">
        <v>110</v>
      </c>
      <c r="B17" s="3">
        <v>320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ht="30" x14ac:dyDescent="0.2">
      <c r="A18" s="9" t="s">
        <v>111</v>
      </c>
      <c r="B18" s="3">
        <v>400</v>
      </c>
      <c r="C18" s="3"/>
      <c r="D18" s="3"/>
      <c r="E18" s="3"/>
      <c r="F18" s="3"/>
      <c r="G18" s="3"/>
      <c r="H18" s="3" t="s">
        <v>14</v>
      </c>
      <c r="I18" s="3"/>
      <c r="J18" s="3"/>
      <c r="K18" s="3"/>
    </row>
    <row r="19" spans="1:11" ht="30" x14ac:dyDescent="0.2">
      <c r="A19" s="9" t="s">
        <v>112</v>
      </c>
      <c r="B19" s="9">
        <v>160</v>
      </c>
      <c r="C19" s="3"/>
      <c r="D19" s="3"/>
      <c r="E19" s="3"/>
      <c r="F19" s="3"/>
      <c r="G19" s="3"/>
      <c r="H19" s="3"/>
      <c r="I19" s="3"/>
      <c r="J19" s="3"/>
      <c r="K19" s="3"/>
    </row>
    <row r="20" spans="1:11" ht="30" x14ac:dyDescent="0.2">
      <c r="A20" s="9" t="s">
        <v>113</v>
      </c>
      <c r="B20" s="3">
        <v>400</v>
      </c>
      <c r="C20" s="3"/>
      <c r="D20" s="3"/>
      <c r="E20" s="3"/>
      <c r="F20" s="3"/>
      <c r="G20" s="3"/>
      <c r="H20" s="3"/>
      <c r="I20" s="3"/>
      <c r="J20" s="3"/>
      <c r="K20" s="3"/>
    </row>
    <row r="21" spans="1:11" ht="30" x14ac:dyDescent="0.2">
      <c r="A21" s="9" t="s">
        <v>114</v>
      </c>
      <c r="B21" s="3">
        <v>600</v>
      </c>
      <c r="C21" s="3"/>
      <c r="D21" s="3"/>
      <c r="E21" s="3"/>
      <c r="F21" s="3"/>
      <c r="G21" s="3"/>
      <c r="H21" s="3"/>
      <c r="I21" s="3"/>
      <c r="J21" s="3"/>
      <c r="K21" s="3"/>
    </row>
    <row r="22" spans="1:11" ht="30" x14ac:dyDescent="0.2">
      <c r="A22" s="9" t="s">
        <v>48</v>
      </c>
      <c r="B22" s="3">
        <v>400</v>
      </c>
      <c r="C22" s="3"/>
      <c r="D22" s="3"/>
      <c r="E22" s="3"/>
      <c r="F22" s="3"/>
      <c r="G22" s="3"/>
      <c r="H22" s="3"/>
      <c r="I22" s="3"/>
      <c r="J22" s="3"/>
      <c r="K22" s="3"/>
    </row>
    <row r="23" spans="1:11" ht="30" x14ac:dyDescent="0.2">
      <c r="A23" s="9" t="s">
        <v>115</v>
      </c>
      <c r="B23" s="9">
        <v>320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 ht="30" x14ac:dyDescent="0.2">
      <c r="A24" s="9" t="s">
        <v>116</v>
      </c>
      <c r="B24" s="9">
        <v>160</v>
      </c>
      <c r="C24" s="9"/>
      <c r="D24" s="9"/>
      <c r="E24" s="9"/>
      <c r="F24" s="9"/>
      <c r="G24" s="9"/>
      <c r="H24" s="9"/>
      <c r="I24" s="9"/>
      <c r="J24" s="9"/>
      <c r="K24" s="9"/>
    </row>
    <row r="25" spans="1:11" ht="30" x14ac:dyDescent="0.2">
      <c r="A25" s="9" t="s">
        <v>117</v>
      </c>
      <c r="B25" s="9">
        <v>80</v>
      </c>
      <c r="C25" s="9"/>
      <c r="D25" s="9"/>
      <c r="E25" s="9"/>
      <c r="F25" s="9"/>
      <c r="G25" s="9"/>
      <c r="H25" s="9"/>
      <c r="I25" s="9"/>
      <c r="J25" s="9"/>
      <c r="K25" s="9"/>
    </row>
    <row r="26" spans="1:11" ht="30" x14ac:dyDescent="0.2">
      <c r="A26" s="9" t="s">
        <v>118</v>
      </c>
      <c r="B26" s="9">
        <v>160</v>
      </c>
      <c r="C26" s="9"/>
      <c r="D26" s="9"/>
      <c r="E26" s="9"/>
      <c r="F26" s="9"/>
      <c r="G26" s="9"/>
      <c r="H26" s="9"/>
      <c r="I26" s="9"/>
      <c r="J26" s="9"/>
      <c r="K26" s="9"/>
    </row>
    <row r="27" spans="1:11" ht="30" x14ac:dyDescent="0.2">
      <c r="A27" s="9" t="s">
        <v>119</v>
      </c>
      <c r="B27" s="9">
        <v>80</v>
      </c>
      <c r="C27" s="9"/>
      <c r="D27" s="9"/>
      <c r="E27" s="9"/>
      <c r="F27" s="9"/>
      <c r="G27" s="9"/>
      <c r="H27" s="9"/>
      <c r="I27" s="9"/>
      <c r="J27" s="9"/>
      <c r="K27" s="9"/>
    </row>
    <row r="28" spans="1:11" ht="30" x14ac:dyDescent="0.2">
      <c r="A28" s="9" t="s">
        <v>120</v>
      </c>
      <c r="B28" s="9">
        <v>160</v>
      </c>
      <c r="C28" s="9"/>
      <c r="D28" s="9"/>
      <c r="E28" s="9"/>
      <c r="F28" s="9"/>
      <c r="G28" s="9"/>
      <c r="H28" s="9"/>
      <c r="I28" s="9"/>
      <c r="J28" s="9"/>
      <c r="K28" s="9"/>
    </row>
    <row r="29" spans="1:11" ht="30" x14ac:dyDescent="0.2">
      <c r="A29" s="9" t="s">
        <v>121</v>
      </c>
      <c r="B29" s="9">
        <v>80</v>
      </c>
      <c r="C29" s="9"/>
      <c r="D29" s="9"/>
      <c r="E29" s="9"/>
      <c r="F29" s="9"/>
      <c r="G29" s="9"/>
      <c r="H29" s="9"/>
      <c r="I29" s="9"/>
      <c r="J29" s="9"/>
      <c r="K29" s="9"/>
    </row>
    <row r="30" spans="1:11" ht="30" x14ac:dyDescent="0.2">
      <c r="A30" s="9" t="s">
        <v>122</v>
      </c>
      <c r="B30" s="9">
        <v>160</v>
      </c>
      <c r="C30" s="9"/>
      <c r="D30" s="9"/>
      <c r="E30" s="9"/>
      <c r="F30" s="9"/>
      <c r="G30" s="9"/>
      <c r="H30" s="9"/>
      <c r="I30" s="9"/>
      <c r="J30" s="9"/>
      <c r="K30" s="9"/>
    </row>
    <row r="31" spans="1:11" ht="30" x14ac:dyDescent="0.2">
      <c r="A31" s="9" t="s">
        <v>123</v>
      </c>
      <c r="B31" s="9">
        <v>40</v>
      </c>
      <c r="C31" s="9"/>
      <c r="D31" s="9"/>
      <c r="E31" s="9"/>
      <c r="F31" s="9"/>
      <c r="G31" s="9"/>
      <c r="H31" s="9"/>
      <c r="I31" s="9"/>
      <c r="J31" s="9"/>
      <c r="K31" s="9"/>
    </row>
    <row r="32" spans="1:11" ht="30" x14ac:dyDescent="0.2">
      <c r="A32" s="9" t="s">
        <v>124</v>
      </c>
      <c r="B32" s="9">
        <v>160</v>
      </c>
      <c r="C32" s="9"/>
      <c r="D32" s="9"/>
      <c r="E32" s="9"/>
      <c r="F32" s="9"/>
      <c r="G32" s="9"/>
      <c r="H32" s="9"/>
      <c r="I32" s="9"/>
      <c r="J32" s="9"/>
      <c r="K32" s="9"/>
    </row>
    <row r="33" spans="1:11" ht="30" x14ac:dyDescent="0.2">
      <c r="A33" s="9" t="s">
        <v>125</v>
      </c>
      <c r="B33" s="9">
        <v>160</v>
      </c>
      <c r="C33" s="9"/>
      <c r="D33" s="9"/>
      <c r="E33" s="9"/>
      <c r="F33" s="9"/>
      <c r="G33" s="9"/>
      <c r="H33" s="9"/>
      <c r="I33" s="9"/>
      <c r="J33" s="9"/>
      <c r="K33" s="9"/>
    </row>
    <row r="34" spans="1:11" ht="30" x14ac:dyDescent="0.2">
      <c r="A34" s="9" t="s">
        <v>126</v>
      </c>
      <c r="B34" s="9">
        <v>80</v>
      </c>
      <c r="C34" s="9"/>
      <c r="D34" s="9"/>
      <c r="E34" s="9"/>
      <c r="F34" s="9"/>
      <c r="G34" s="9"/>
      <c r="H34" s="9"/>
      <c r="I34" s="9"/>
      <c r="J34" s="9"/>
      <c r="K34" s="9"/>
    </row>
    <row r="35" spans="1:11" ht="30" x14ac:dyDescent="0.2">
      <c r="A35" s="9" t="s">
        <v>127</v>
      </c>
      <c r="B35" s="9">
        <v>80</v>
      </c>
      <c r="C35" s="9"/>
      <c r="D35" s="9"/>
      <c r="E35" s="9"/>
      <c r="F35" s="9"/>
      <c r="G35" s="9"/>
      <c r="H35" s="9"/>
      <c r="I35" s="9"/>
      <c r="J35" s="9"/>
      <c r="K35" s="9"/>
    </row>
    <row r="36" spans="1:11" ht="30" x14ac:dyDescent="0.2">
      <c r="A36" s="9" t="s">
        <v>128</v>
      </c>
      <c r="B36" s="9">
        <v>240</v>
      </c>
      <c r="C36" s="9"/>
      <c r="D36" s="9"/>
      <c r="E36" s="9"/>
      <c r="F36" s="9"/>
      <c r="G36" s="9"/>
      <c r="H36" s="9"/>
      <c r="I36" s="9"/>
      <c r="J36" s="9"/>
      <c r="K36" s="9"/>
    </row>
    <row r="37" spans="1:11" ht="30" x14ac:dyDescent="0.2">
      <c r="A37" s="9" t="s">
        <v>129</v>
      </c>
      <c r="B37" s="9">
        <v>160</v>
      </c>
      <c r="C37" s="9"/>
      <c r="D37" s="9"/>
      <c r="E37" s="9"/>
      <c r="F37" s="9"/>
      <c r="G37" s="9"/>
      <c r="H37" s="9"/>
      <c r="I37" s="9"/>
      <c r="J37" s="9"/>
      <c r="K37" s="9"/>
    </row>
    <row r="38" spans="1:11" ht="30" x14ac:dyDescent="0.2">
      <c r="A38" s="9" t="s">
        <v>130</v>
      </c>
      <c r="B38" s="9">
        <v>40</v>
      </c>
      <c r="C38" s="9"/>
      <c r="D38" s="9"/>
      <c r="E38" s="9"/>
      <c r="F38" s="9"/>
      <c r="G38" s="9"/>
      <c r="H38" s="9"/>
      <c r="I38" s="9"/>
      <c r="J38" s="9"/>
      <c r="K38" s="9"/>
    </row>
    <row r="39" spans="1:11" ht="30" x14ac:dyDescent="0.2">
      <c r="A39" s="9" t="s">
        <v>131</v>
      </c>
      <c r="B39" s="9">
        <v>160</v>
      </c>
      <c r="C39" s="9"/>
      <c r="D39" s="9"/>
      <c r="E39" s="9"/>
      <c r="F39" s="9"/>
      <c r="G39" s="9"/>
      <c r="H39" s="9"/>
      <c r="I39" s="9"/>
      <c r="J39" s="9"/>
      <c r="K39" s="9"/>
    </row>
    <row r="40" spans="1:11" ht="30" x14ac:dyDescent="0.2">
      <c r="A40" s="9" t="s">
        <v>132</v>
      </c>
      <c r="B40" s="9">
        <v>240</v>
      </c>
      <c r="C40" s="9"/>
      <c r="D40" s="9"/>
      <c r="E40" s="9"/>
      <c r="F40" s="9"/>
      <c r="G40" s="9"/>
      <c r="H40" s="9"/>
      <c r="I40" s="9"/>
      <c r="J40" s="9"/>
      <c r="K40" s="9"/>
    </row>
    <row r="41" spans="1:11" ht="30" x14ac:dyDescent="0.2">
      <c r="A41" s="9" t="s">
        <v>133</v>
      </c>
      <c r="B41" s="9">
        <v>160</v>
      </c>
      <c r="C41" s="9"/>
      <c r="D41" s="9"/>
      <c r="E41" s="9"/>
      <c r="F41" s="9"/>
      <c r="G41" s="9"/>
      <c r="H41" s="9"/>
      <c r="I41" s="9"/>
      <c r="J41" s="9"/>
      <c r="K41" s="9"/>
    </row>
    <row r="42" spans="1:11" ht="30" x14ac:dyDescent="0.2">
      <c r="A42" s="9" t="s">
        <v>67</v>
      </c>
      <c r="B42" s="9">
        <v>400</v>
      </c>
      <c r="C42" s="9"/>
      <c r="D42" s="9"/>
      <c r="E42" s="9"/>
      <c r="F42" s="9"/>
      <c r="G42" s="9"/>
      <c r="H42" s="9"/>
      <c r="I42" s="9"/>
      <c r="J42" s="9"/>
      <c r="K42" s="9"/>
    </row>
    <row r="43" spans="1:11" ht="30" x14ac:dyDescent="0.2">
      <c r="A43" s="9" t="s">
        <v>68</v>
      </c>
      <c r="B43" s="9">
        <v>400</v>
      </c>
      <c r="C43" s="9"/>
      <c r="D43" s="9"/>
      <c r="E43" s="9"/>
      <c r="F43" s="9"/>
      <c r="G43" s="9"/>
      <c r="H43" s="9"/>
      <c r="I43" s="9"/>
      <c r="J43" s="9"/>
      <c r="K43" s="9"/>
    </row>
    <row r="44" spans="1:11" ht="30" x14ac:dyDescent="0.2">
      <c r="A44" s="9" t="s">
        <v>69</v>
      </c>
      <c r="B44" s="9">
        <v>320</v>
      </c>
      <c r="C44" s="9"/>
      <c r="D44" s="9"/>
      <c r="E44" s="9"/>
      <c r="F44" s="9"/>
      <c r="G44" s="9"/>
      <c r="H44" s="9"/>
      <c r="I44" s="9"/>
      <c r="J44" s="9"/>
      <c r="K44" s="9"/>
    </row>
    <row r="45" spans="1:11" ht="30" x14ac:dyDescent="0.2">
      <c r="A45" s="9" t="s">
        <v>70</v>
      </c>
      <c r="B45" s="9">
        <v>60</v>
      </c>
      <c r="C45" s="9"/>
      <c r="D45" s="9"/>
      <c r="E45" s="9"/>
      <c r="F45" s="9"/>
      <c r="G45" s="9"/>
      <c r="H45" s="9"/>
      <c r="I45" s="9"/>
      <c r="J45" s="9"/>
      <c r="K45" s="9"/>
    </row>
    <row r="46" spans="1:11" ht="30" x14ac:dyDescent="0.2">
      <c r="A46" s="9" t="s">
        <v>71</v>
      </c>
      <c r="B46" s="9">
        <v>320</v>
      </c>
      <c r="C46" s="9"/>
      <c r="D46" s="9"/>
      <c r="E46" s="9"/>
      <c r="F46" s="9"/>
      <c r="G46" s="9"/>
      <c r="H46" s="9"/>
      <c r="I46" s="9"/>
      <c r="J46" s="9"/>
      <c r="K46" s="9"/>
    </row>
    <row r="47" spans="1:11" ht="30" x14ac:dyDescent="0.2">
      <c r="A47" s="9" t="s">
        <v>72</v>
      </c>
      <c r="B47" s="9">
        <v>320</v>
      </c>
      <c r="C47" s="9"/>
      <c r="D47" s="9"/>
      <c r="E47" s="9"/>
      <c r="F47" s="9"/>
      <c r="G47" s="9"/>
      <c r="H47" s="9"/>
      <c r="I47" s="9"/>
      <c r="J47" s="9"/>
      <c r="K47" s="9"/>
    </row>
    <row r="48" spans="1:11" ht="30" x14ac:dyDescent="0.2">
      <c r="A48" s="9" t="s">
        <v>73</v>
      </c>
      <c r="B48" s="9">
        <v>80</v>
      </c>
      <c r="C48" s="9"/>
      <c r="D48" s="9"/>
      <c r="E48" s="9"/>
      <c r="F48" s="9"/>
      <c r="G48" s="9"/>
      <c r="H48" s="9"/>
      <c r="I48" s="9"/>
      <c r="J48" s="9"/>
      <c r="K48" s="9"/>
    </row>
    <row r="49" spans="1:11" ht="30" x14ac:dyDescent="0.2">
      <c r="A49" s="9" t="s">
        <v>74</v>
      </c>
      <c r="B49" s="9">
        <v>80</v>
      </c>
      <c r="C49" s="9"/>
      <c r="D49" s="9"/>
      <c r="E49" s="9"/>
      <c r="F49" s="9"/>
      <c r="G49" s="9"/>
      <c r="H49" s="9"/>
      <c r="I49" s="9"/>
      <c r="J49" s="9"/>
      <c r="K49" s="9"/>
    </row>
    <row r="50" spans="1:11" ht="30" x14ac:dyDescent="0.2">
      <c r="A50" s="9" t="s">
        <v>75</v>
      </c>
      <c r="B50" s="9">
        <v>80</v>
      </c>
      <c r="C50" s="9"/>
      <c r="D50" s="9"/>
      <c r="E50" s="9"/>
      <c r="F50" s="9"/>
      <c r="G50" s="9"/>
      <c r="H50" s="9"/>
      <c r="I50" s="9"/>
      <c r="J50" s="9"/>
      <c r="K50" s="9"/>
    </row>
    <row r="51" spans="1:11" ht="30" x14ac:dyDescent="0.2">
      <c r="A51" s="9" t="s">
        <v>76</v>
      </c>
      <c r="B51" s="9">
        <v>80</v>
      </c>
      <c r="C51" s="9"/>
      <c r="D51" s="9"/>
      <c r="E51" s="9"/>
      <c r="F51" s="9"/>
      <c r="G51" s="9"/>
      <c r="H51" s="9"/>
      <c r="I51" s="9"/>
      <c r="J51" s="9"/>
      <c r="K51" s="9"/>
    </row>
    <row r="52" spans="1:11" ht="30" x14ac:dyDescent="0.2">
      <c r="A52" s="9" t="s">
        <v>77</v>
      </c>
      <c r="B52" s="9">
        <v>240</v>
      </c>
      <c r="C52" s="9"/>
      <c r="D52" s="9"/>
      <c r="E52" s="9"/>
      <c r="F52" s="9"/>
      <c r="G52" s="9"/>
      <c r="H52" s="9"/>
      <c r="I52" s="9"/>
      <c r="J52" s="9"/>
      <c r="K52" s="9"/>
    </row>
    <row r="53" spans="1:11" ht="30" x14ac:dyDescent="0.2">
      <c r="A53" s="9" t="s">
        <v>78</v>
      </c>
      <c r="B53" s="9">
        <v>240</v>
      </c>
      <c r="C53" s="9"/>
      <c r="D53" s="9"/>
      <c r="E53" s="9"/>
      <c r="F53" s="9"/>
      <c r="G53" s="9"/>
      <c r="H53" s="9"/>
      <c r="I53" s="9"/>
      <c r="J53" s="9"/>
      <c r="K53" s="9"/>
    </row>
    <row r="54" spans="1:11" ht="30" x14ac:dyDescent="0.2">
      <c r="A54" s="9" t="s">
        <v>79</v>
      </c>
      <c r="B54" s="9">
        <v>80</v>
      </c>
      <c r="C54" s="9"/>
      <c r="D54" s="9"/>
      <c r="E54" s="9"/>
      <c r="F54" s="9"/>
      <c r="G54" s="9"/>
      <c r="H54" s="9"/>
      <c r="I54" s="9"/>
      <c r="J54" s="9"/>
      <c r="K54" s="9"/>
    </row>
    <row r="55" spans="1:11" ht="30" x14ac:dyDescent="0.2">
      <c r="A55" s="9" t="s">
        <v>80</v>
      </c>
      <c r="B55" s="9">
        <v>240</v>
      </c>
      <c r="C55" s="9"/>
      <c r="D55" s="9"/>
      <c r="E55" s="9"/>
      <c r="F55" s="9"/>
      <c r="G55" s="9"/>
      <c r="H55" s="9"/>
      <c r="I55" s="9"/>
      <c r="J55" s="9"/>
      <c r="K55" s="9"/>
    </row>
    <row r="56" spans="1:11" ht="30" x14ac:dyDescent="0.2">
      <c r="A56" s="9" t="s">
        <v>81</v>
      </c>
      <c r="B56" s="9">
        <v>240</v>
      </c>
      <c r="C56" s="9"/>
      <c r="D56" s="9"/>
      <c r="E56" s="9"/>
      <c r="F56" s="9"/>
      <c r="G56" s="9"/>
      <c r="H56" s="9"/>
      <c r="I56" s="9"/>
      <c r="J56" s="9"/>
      <c r="K56" s="9"/>
    </row>
    <row r="57" spans="1:11" ht="30" x14ac:dyDescent="0.2">
      <c r="A57" s="9" t="s">
        <v>82</v>
      </c>
      <c r="B57" s="9">
        <v>80</v>
      </c>
      <c r="C57" s="9"/>
      <c r="D57" s="9"/>
      <c r="E57" s="9"/>
      <c r="F57" s="9"/>
      <c r="G57" s="9"/>
      <c r="H57" s="9"/>
      <c r="I57" s="9"/>
      <c r="J57" s="9"/>
      <c r="K57" s="9"/>
    </row>
    <row r="58" spans="1:11" ht="30" x14ac:dyDescent="0.2">
      <c r="A58" s="9" t="s">
        <v>83</v>
      </c>
      <c r="B58" s="9">
        <v>160</v>
      </c>
      <c r="C58" s="9"/>
      <c r="D58" s="9"/>
      <c r="E58" s="9"/>
      <c r="F58" s="9"/>
      <c r="G58" s="9"/>
      <c r="H58" s="9"/>
      <c r="I58" s="9"/>
      <c r="J58" s="9"/>
      <c r="K58" s="9"/>
    </row>
    <row r="59" spans="1:11" ht="30" x14ac:dyDescent="0.2">
      <c r="A59" s="9" t="s">
        <v>84</v>
      </c>
      <c r="B59" s="9">
        <v>160</v>
      </c>
      <c r="C59" s="9"/>
      <c r="D59" s="9"/>
      <c r="E59" s="9"/>
      <c r="F59" s="9"/>
      <c r="G59" s="9"/>
      <c r="H59" s="9"/>
      <c r="I59" s="9"/>
      <c r="J59" s="9"/>
      <c r="K59" s="9"/>
    </row>
    <row r="60" spans="1:11" ht="30" x14ac:dyDescent="0.2">
      <c r="A60" s="9" t="s">
        <v>85</v>
      </c>
      <c r="B60" s="9">
        <v>240</v>
      </c>
      <c r="C60" s="9"/>
      <c r="D60" s="9"/>
      <c r="E60" s="9"/>
      <c r="F60" s="9"/>
      <c r="G60" s="9"/>
      <c r="H60" s="9"/>
      <c r="I60" s="9"/>
      <c r="J60" s="9"/>
      <c r="K60" s="9"/>
    </row>
    <row r="61" spans="1:11" ht="15" x14ac:dyDescent="0.2">
      <c r="A61" s="9" t="s">
        <v>86</v>
      </c>
      <c r="B61" s="9">
        <v>80</v>
      </c>
      <c r="C61" s="9"/>
      <c r="D61" s="9"/>
      <c r="E61" s="9"/>
      <c r="F61" s="9"/>
      <c r="G61" s="9"/>
      <c r="H61" s="9"/>
      <c r="I61" s="9"/>
      <c r="J61" s="9"/>
      <c r="K61" s="9"/>
    </row>
    <row r="62" spans="1:11" ht="15" x14ac:dyDescent="0.2">
      <c r="A62" s="9" t="s">
        <v>87</v>
      </c>
      <c r="B62" s="9">
        <v>320</v>
      </c>
      <c r="C62" s="9"/>
      <c r="D62" s="9"/>
      <c r="E62" s="9"/>
      <c r="F62" s="9"/>
      <c r="G62" s="9"/>
      <c r="H62" s="9"/>
      <c r="I62" s="9"/>
      <c r="J62" s="9"/>
      <c r="K62" s="9"/>
    </row>
    <row r="63" spans="1:11" ht="15" x14ac:dyDescent="0.2">
      <c r="A63" s="9" t="s">
        <v>88</v>
      </c>
      <c r="B63" s="9">
        <v>80</v>
      </c>
      <c r="C63" s="9"/>
      <c r="D63" s="9"/>
      <c r="E63" s="9"/>
      <c r="F63" s="9"/>
      <c r="G63" s="9"/>
      <c r="H63" s="9"/>
      <c r="I63" s="9"/>
      <c r="J63" s="9"/>
      <c r="K63" s="9"/>
    </row>
    <row r="64" spans="1:11" ht="15" x14ac:dyDescent="0.2">
      <c r="A64" s="9" t="s">
        <v>89</v>
      </c>
      <c r="B64" s="9">
        <v>400</v>
      </c>
      <c r="C64" s="9"/>
      <c r="D64" s="9"/>
      <c r="E64" s="9"/>
      <c r="F64" s="9"/>
      <c r="G64" s="9"/>
      <c r="H64" s="9"/>
      <c r="I64" s="9"/>
      <c r="J64" s="9"/>
      <c r="K64" s="9"/>
    </row>
    <row r="65" spans="1:11" ht="15" x14ac:dyDescent="0.2">
      <c r="A65" s="9" t="s">
        <v>90</v>
      </c>
      <c r="B65" s="9">
        <v>80</v>
      </c>
      <c r="C65" s="9"/>
      <c r="D65" s="9"/>
      <c r="E65" s="9"/>
      <c r="F65" s="9"/>
      <c r="G65" s="9"/>
      <c r="H65" s="9"/>
      <c r="I65" s="9"/>
      <c r="J65" s="9"/>
      <c r="K65" s="9"/>
    </row>
    <row r="66" spans="1:11" ht="15" x14ac:dyDescent="0.2">
      <c r="A66" s="9" t="s">
        <v>91</v>
      </c>
      <c r="B66" s="9">
        <v>240</v>
      </c>
      <c r="C66" s="9"/>
      <c r="D66" s="9"/>
      <c r="E66" s="9"/>
      <c r="F66" s="9"/>
      <c r="G66" s="9"/>
      <c r="H66" s="9"/>
      <c r="I66" s="9"/>
      <c r="J66" s="9"/>
      <c r="K66" s="9"/>
    </row>
    <row r="67" spans="1:11" ht="15" x14ac:dyDescent="0.2">
      <c r="A67" s="9" t="s">
        <v>92</v>
      </c>
      <c r="B67" s="9">
        <v>240</v>
      </c>
      <c r="C67" s="9"/>
      <c r="D67" s="9"/>
      <c r="E67" s="9"/>
      <c r="F67" s="9"/>
      <c r="G67" s="9"/>
      <c r="H67" s="9"/>
      <c r="I67" s="9"/>
      <c r="J67" s="9"/>
      <c r="K67" s="9"/>
    </row>
    <row r="68" spans="1:11" ht="30" x14ac:dyDescent="0.2">
      <c r="A68" s="9" t="s">
        <v>93</v>
      </c>
      <c r="B68" s="9">
        <v>160</v>
      </c>
      <c r="C68" s="9"/>
      <c r="D68" s="9"/>
      <c r="E68" s="9"/>
      <c r="F68" s="9"/>
      <c r="G68" s="9"/>
      <c r="H68" s="9"/>
      <c r="I68" s="9"/>
      <c r="J68" s="9"/>
      <c r="K68" s="9"/>
    </row>
    <row r="69" spans="1:11" ht="15" x14ac:dyDescent="0.2">
      <c r="A69" s="9" t="s">
        <v>134</v>
      </c>
      <c r="B69" s="9">
        <v>240</v>
      </c>
      <c r="C69" s="9"/>
      <c r="D69" s="9"/>
      <c r="E69" s="9"/>
      <c r="F69" s="9"/>
      <c r="G69" s="9"/>
      <c r="H69" s="9"/>
      <c r="I69" s="9"/>
      <c r="J69" s="9"/>
      <c r="K69" s="9"/>
    </row>
    <row r="70" spans="1:11" ht="30" x14ac:dyDescent="0.2">
      <c r="A70" s="9" t="s">
        <v>135</v>
      </c>
      <c r="B70" s="9">
        <v>240</v>
      </c>
      <c r="C70" s="9"/>
      <c r="D70" s="9"/>
      <c r="E70" s="9"/>
      <c r="F70" s="9"/>
      <c r="G70" s="9"/>
      <c r="H70" s="9"/>
      <c r="I70" s="9"/>
      <c r="J70" s="9"/>
      <c r="K70" s="9"/>
    </row>
    <row r="71" spans="1:11" ht="30" x14ac:dyDescent="0.2">
      <c r="A71" s="9" t="s">
        <v>136</v>
      </c>
      <c r="B71" s="9">
        <v>160</v>
      </c>
      <c r="C71" s="9"/>
      <c r="D71" s="9"/>
      <c r="E71" s="9"/>
      <c r="F71" s="9"/>
      <c r="G71" s="9"/>
      <c r="H71" s="9"/>
      <c r="I71" s="9"/>
      <c r="J71" s="9"/>
      <c r="K71" s="9"/>
    </row>
    <row r="72" spans="1:11" ht="30" x14ac:dyDescent="0.2">
      <c r="A72" s="9" t="s">
        <v>137</v>
      </c>
      <c r="B72" s="9">
        <v>240</v>
      </c>
      <c r="C72" s="9"/>
      <c r="D72" s="9"/>
      <c r="E72" s="9"/>
      <c r="F72" s="9"/>
      <c r="G72" s="9"/>
      <c r="H72" s="9"/>
      <c r="I72" s="9"/>
      <c r="J72" s="9"/>
      <c r="K72" s="9"/>
    </row>
    <row r="73" spans="1:11" ht="30" x14ac:dyDescent="0.2">
      <c r="A73" s="9" t="s">
        <v>138</v>
      </c>
      <c r="B73" s="9">
        <v>160</v>
      </c>
      <c r="C73" s="9"/>
      <c r="D73" s="9"/>
      <c r="E73" s="9"/>
      <c r="F73" s="9"/>
      <c r="G73" s="9"/>
      <c r="H73" s="9"/>
      <c r="I73" s="9"/>
      <c r="J73" s="9"/>
      <c r="K73" s="9"/>
    </row>
    <row r="74" spans="1:11" ht="30" x14ac:dyDescent="0.2">
      <c r="A74" s="9" t="s">
        <v>139</v>
      </c>
      <c r="B74" s="9">
        <v>160</v>
      </c>
      <c r="C74" s="9"/>
      <c r="D74" s="9"/>
      <c r="E74" s="9"/>
      <c r="F74" s="9"/>
      <c r="G74" s="9"/>
      <c r="H74" s="9"/>
      <c r="I74" s="9"/>
      <c r="J74" s="9"/>
      <c r="K74" s="9"/>
    </row>
    <row r="75" spans="1:11" ht="30" x14ac:dyDescent="0.2">
      <c r="A75" s="9" t="s">
        <v>140</v>
      </c>
      <c r="B75" s="10">
        <v>160</v>
      </c>
      <c r="C75" s="3"/>
      <c r="D75" s="3"/>
      <c r="E75" s="3"/>
      <c r="F75" s="3"/>
      <c r="G75" s="3"/>
      <c r="H75" s="3"/>
      <c r="I75" s="3"/>
      <c r="J75" s="3"/>
      <c r="K75" s="3"/>
    </row>
    <row r="76" spans="1:11" ht="15.75" x14ac:dyDescent="0.25">
      <c r="B76" s="25" t="s">
        <v>141</v>
      </c>
    </row>
    <row r="77" spans="1:11" ht="15.75" x14ac:dyDescent="0.25">
      <c r="A77" s="13" t="s">
        <v>15</v>
      </c>
      <c r="B77" s="13"/>
      <c r="C77" s="13"/>
      <c r="D77" s="13"/>
      <c r="E77" s="13"/>
      <c r="F77" s="13"/>
    </row>
  </sheetData>
  <mergeCells count="16">
    <mergeCell ref="J1:K1"/>
    <mergeCell ref="K5:K7"/>
    <mergeCell ref="C6:C7"/>
    <mergeCell ref="D6:D7"/>
    <mergeCell ref="E6:E7"/>
    <mergeCell ref="A77:F7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topLeftCell="A4" zoomScale="85" zoomScaleNormal="100" zoomScaleSheetLayoutView="85" workbookViewId="0">
      <pane xSplit="1" ySplit="4" topLeftCell="B66" activePane="bottomRight" state="frozen"/>
      <selection activeCell="A4" sqref="A4"/>
      <selection pane="topRight" activeCell="B4" sqref="B4"/>
      <selection pane="bottomLeft" activeCell="A8" sqref="A8"/>
      <selection pane="bottomRight" activeCell="H69" sqref="H69"/>
    </sheetView>
  </sheetViews>
  <sheetFormatPr defaultRowHeight="12.75" x14ac:dyDescent="0.2"/>
  <cols>
    <col min="1" max="1" width="11.710937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5" t="s">
        <v>32</v>
      </c>
    </row>
    <row r="3" spans="1:13" ht="15.75" x14ac:dyDescent="0.25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">
      <c r="A4" s="2"/>
    </row>
    <row r="5" spans="1:13" ht="34.5" customHeight="1" x14ac:dyDescent="0.2">
      <c r="A5" s="16" t="s">
        <v>2</v>
      </c>
      <c r="B5" s="22" t="s">
        <v>17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ht="30" customHeight="1" x14ac:dyDescent="0.2">
      <c r="A6" s="17"/>
      <c r="B6" s="22" t="s">
        <v>18</v>
      </c>
      <c r="C6" s="12"/>
      <c r="D6" s="22" t="s">
        <v>19</v>
      </c>
      <c r="E6" s="11"/>
      <c r="F6" s="11"/>
      <c r="G6" s="11"/>
      <c r="H6" s="11"/>
      <c r="I6" s="11"/>
      <c r="J6" s="11"/>
      <c r="K6" s="11"/>
      <c r="L6" s="11"/>
      <c r="M6" s="12"/>
    </row>
    <row r="7" spans="1:13" ht="90" x14ac:dyDescent="0.2">
      <c r="A7" s="18"/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3" t="s">
        <v>25</v>
      </c>
      <c r="H7" s="3" t="s">
        <v>26</v>
      </c>
      <c r="I7" s="3" t="s">
        <v>27</v>
      </c>
      <c r="J7" s="3" t="s">
        <v>28</v>
      </c>
      <c r="K7" s="3" t="s">
        <v>29</v>
      </c>
      <c r="L7" s="3" t="s">
        <v>30</v>
      </c>
      <c r="M7" s="3" t="s">
        <v>31</v>
      </c>
    </row>
    <row r="8" spans="1:13" ht="45" x14ac:dyDescent="0.2">
      <c r="A8" s="6" t="s">
        <v>33</v>
      </c>
      <c r="B8" s="3">
        <v>300.10000000000002</v>
      </c>
      <c r="C8" s="3">
        <v>216</v>
      </c>
      <c r="D8" s="3">
        <v>322.60000000000002</v>
      </c>
      <c r="E8" s="3"/>
      <c r="F8" s="3"/>
      <c r="G8" s="3"/>
      <c r="H8" s="3"/>
      <c r="I8" s="3">
        <v>36.4</v>
      </c>
      <c r="J8" s="3"/>
      <c r="K8" s="3"/>
      <c r="L8" s="3"/>
      <c r="M8" s="3">
        <v>17.2</v>
      </c>
    </row>
    <row r="9" spans="1:13" ht="45" x14ac:dyDescent="0.2">
      <c r="A9" s="6" t="s">
        <v>34</v>
      </c>
      <c r="B9" s="3">
        <v>300.39999999999998</v>
      </c>
      <c r="C9" s="3">
        <v>214</v>
      </c>
      <c r="D9" s="8">
        <v>322.60000000000002</v>
      </c>
      <c r="E9" s="8"/>
      <c r="F9" s="8"/>
      <c r="G9" s="8"/>
      <c r="H9" s="8"/>
      <c r="I9" s="8">
        <v>36.4</v>
      </c>
      <c r="J9" s="8"/>
      <c r="K9" s="8"/>
      <c r="L9" s="8"/>
      <c r="M9" s="8">
        <v>17.2</v>
      </c>
    </row>
    <row r="10" spans="1:13" ht="45" x14ac:dyDescent="0.2">
      <c r="A10" s="6" t="s">
        <v>35</v>
      </c>
      <c r="B10" s="3">
        <v>302.89999999999998</v>
      </c>
      <c r="C10" s="3">
        <v>230</v>
      </c>
      <c r="D10" s="3">
        <v>329</v>
      </c>
      <c r="E10" s="3"/>
      <c r="F10" s="3"/>
      <c r="G10" s="3"/>
      <c r="H10" s="3"/>
      <c r="I10" s="8">
        <v>36.4</v>
      </c>
      <c r="J10" s="8"/>
      <c r="K10" s="8"/>
      <c r="L10" s="8"/>
      <c r="M10" s="8">
        <v>17.2</v>
      </c>
    </row>
    <row r="11" spans="1:13" ht="60" x14ac:dyDescent="0.2">
      <c r="A11" s="6" t="s">
        <v>36</v>
      </c>
      <c r="B11" s="3">
        <v>319.60000000000002</v>
      </c>
      <c r="C11" s="3">
        <v>209.8</v>
      </c>
      <c r="D11" s="3">
        <v>319</v>
      </c>
      <c r="E11" s="3"/>
      <c r="F11" s="3"/>
      <c r="G11" s="3"/>
      <c r="H11" s="3"/>
      <c r="I11" s="8">
        <v>36.4</v>
      </c>
      <c r="J11" s="8"/>
      <c r="K11" s="8"/>
      <c r="L11" s="8"/>
      <c r="M11" s="8">
        <v>17.2</v>
      </c>
    </row>
    <row r="12" spans="1:13" ht="60" x14ac:dyDescent="0.2">
      <c r="A12" s="6" t="s">
        <v>37</v>
      </c>
      <c r="B12" s="3">
        <v>298.39999999999998</v>
      </c>
      <c r="C12" s="3">
        <v>204.6</v>
      </c>
      <c r="D12" s="3">
        <v>317</v>
      </c>
      <c r="E12" s="3"/>
      <c r="F12" s="3"/>
      <c r="G12" s="3"/>
      <c r="H12" s="3"/>
      <c r="I12" s="8">
        <v>36.4</v>
      </c>
      <c r="J12" s="8"/>
      <c r="K12" s="8"/>
      <c r="L12" s="8"/>
      <c r="M12" s="8">
        <v>17.2</v>
      </c>
    </row>
    <row r="13" spans="1:13" ht="60" x14ac:dyDescent="0.2">
      <c r="A13" s="6" t="s">
        <v>38</v>
      </c>
      <c r="B13" s="3">
        <v>1003.3</v>
      </c>
      <c r="C13" s="3">
        <v>563.9</v>
      </c>
      <c r="D13" s="3"/>
      <c r="E13" s="3">
        <v>569.9</v>
      </c>
      <c r="F13" s="3"/>
      <c r="G13" s="3"/>
      <c r="H13" s="3"/>
      <c r="I13" s="3">
        <v>91.8</v>
      </c>
      <c r="J13" s="3"/>
      <c r="K13" s="3"/>
      <c r="L13" s="3"/>
      <c r="M13" s="3">
        <v>151.19999999999999</v>
      </c>
    </row>
    <row r="14" spans="1:13" ht="60" x14ac:dyDescent="0.2">
      <c r="A14" s="6" t="s">
        <v>44</v>
      </c>
      <c r="B14" s="6">
        <v>957.9</v>
      </c>
      <c r="C14" s="6">
        <v>537</v>
      </c>
      <c r="D14" s="6">
        <v>699.18</v>
      </c>
      <c r="E14" s="6"/>
      <c r="F14" s="6"/>
      <c r="G14" s="6"/>
      <c r="H14" s="6"/>
      <c r="I14" s="6">
        <v>52.2</v>
      </c>
      <c r="J14" s="6"/>
      <c r="K14" s="6"/>
      <c r="L14" s="6"/>
      <c r="M14" s="6">
        <v>18.600000000000001</v>
      </c>
    </row>
    <row r="15" spans="1:13" ht="60" x14ac:dyDescent="0.2">
      <c r="A15" s="6" t="s">
        <v>45</v>
      </c>
      <c r="B15" s="6">
        <v>967.5</v>
      </c>
      <c r="C15" s="6">
        <v>671.2</v>
      </c>
      <c r="D15" s="6"/>
      <c r="E15" s="6">
        <v>563.79999999999995</v>
      </c>
      <c r="F15" s="6"/>
      <c r="G15" s="6"/>
      <c r="H15" s="6"/>
      <c r="I15" s="6">
        <v>80.8</v>
      </c>
      <c r="J15" s="6"/>
      <c r="K15" s="6"/>
      <c r="L15" s="6"/>
      <c r="M15" s="6">
        <v>45.6</v>
      </c>
    </row>
    <row r="16" spans="1:13" ht="60" x14ac:dyDescent="0.2">
      <c r="A16" s="6" t="s">
        <v>46</v>
      </c>
      <c r="B16" s="6">
        <v>991.3</v>
      </c>
      <c r="C16" s="6">
        <v>663.1</v>
      </c>
      <c r="D16" s="6"/>
      <c r="E16" s="6">
        <v>563.79999999999995</v>
      </c>
      <c r="F16" s="6"/>
      <c r="G16" s="6"/>
      <c r="H16" s="6"/>
      <c r="I16" s="8">
        <v>80.8</v>
      </c>
      <c r="J16" s="8"/>
      <c r="K16" s="8"/>
      <c r="L16" s="8"/>
      <c r="M16" s="8">
        <v>45.6</v>
      </c>
    </row>
    <row r="17" spans="1:13" ht="60" x14ac:dyDescent="0.2">
      <c r="A17" s="6" t="s">
        <v>47</v>
      </c>
      <c r="B17" s="6">
        <v>1001.2</v>
      </c>
      <c r="C17" s="6">
        <v>538.79999999999995</v>
      </c>
      <c r="D17" s="6"/>
      <c r="E17" s="6">
        <v>468.5</v>
      </c>
      <c r="F17" s="6"/>
      <c r="G17" s="6"/>
      <c r="H17" s="6"/>
      <c r="I17" s="6">
        <v>78.400000000000006</v>
      </c>
      <c r="J17" s="6"/>
      <c r="K17" s="6"/>
      <c r="L17" s="6"/>
      <c r="M17" s="6">
        <v>57.6</v>
      </c>
    </row>
    <row r="18" spans="1:13" ht="60" x14ac:dyDescent="0.2">
      <c r="A18" s="6" t="s">
        <v>39</v>
      </c>
      <c r="B18" s="3">
        <v>1212.2</v>
      </c>
      <c r="C18" s="3">
        <v>785.6</v>
      </c>
      <c r="D18" s="3"/>
      <c r="E18" s="3">
        <v>577.20000000000005</v>
      </c>
      <c r="F18" s="3"/>
      <c r="G18" s="3"/>
      <c r="H18" s="3"/>
      <c r="I18" s="3">
        <v>108</v>
      </c>
      <c r="J18" s="3"/>
      <c r="K18" s="3"/>
      <c r="L18" s="3"/>
      <c r="M18" s="3">
        <v>82</v>
      </c>
    </row>
    <row r="19" spans="1:13" ht="60" x14ac:dyDescent="0.2">
      <c r="A19" s="6" t="s">
        <v>40</v>
      </c>
      <c r="B19" s="3">
        <v>296.8</v>
      </c>
      <c r="C19" s="3">
        <v>220.8</v>
      </c>
      <c r="D19" s="3">
        <v>319.8</v>
      </c>
      <c r="E19" s="3"/>
      <c r="F19" s="3"/>
      <c r="G19" s="3"/>
      <c r="H19" s="3"/>
      <c r="I19" s="8">
        <v>36.4</v>
      </c>
      <c r="J19" s="8"/>
      <c r="K19" s="8"/>
      <c r="L19" s="8"/>
      <c r="M19" s="8">
        <v>17.2</v>
      </c>
    </row>
    <row r="20" spans="1:13" ht="60" x14ac:dyDescent="0.2">
      <c r="A20" s="6" t="s">
        <v>41</v>
      </c>
      <c r="B20" s="3">
        <v>1265.5999999999999</v>
      </c>
      <c r="C20" s="3">
        <v>821.8</v>
      </c>
      <c r="D20" s="3"/>
      <c r="E20" s="3">
        <v>577.20000000000005</v>
      </c>
      <c r="F20" s="3"/>
      <c r="G20" s="3"/>
      <c r="H20" s="3"/>
      <c r="I20" s="8">
        <v>108</v>
      </c>
      <c r="J20" s="8"/>
      <c r="K20" s="8"/>
      <c r="L20" s="8"/>
      <c r="M20" s="8">
        <v>82</v>
      </c>
    </row>
    <row r="21" spans="1:13" ht="60" x14ac:dyDescent="0.2">
      <c r="A21" s="6" t="s">
        <v>42</v>
      </c>
      <c r="B21" s="3">
        <v>1605.6</v>
      </c>
      <c r="C21" s="3">
        <v>983.2</v>
      </c>
      <c r="D21" s="3"/>
      <c r="E21" s="3">
        <v>908.1</v>
      </c>
      <c r="F21" s="3"/>
      <c r="G21" s="3"/>
      <c r="H21" s="3"/>
      <c r="I21" s="3">
        <v>156.80000000000001</v>
      </c>
      <c r="J21" s="3"/>
      <c r="K21" s="3"/>
      <c r="L21" s="3"/>
      <c r="M21" s="3">
        <v>115.2</v>
      </c>
    </row>
    <row r="22" spans="1:13" ht="60" x14ac:dyDescent="0.2">
      <c r="A22" s="6" t="s">
        <v>48</v>
      </c>
      <c r="B22" s="6">
        <v>1584</v>
      </c>
      <c r="C22" s="6">
        <v>1068.4000000000001</v>
      </c>
      <c r="D22" s="6"/>
      <c r="E22" s="6">
        <v>925.7</v>
      </c>
      <c r="F22" s="6"/>
      <c r="G22" s="6"/>
      <c r="H22" s="6"/>
      <c r="I22" s="8">
        <v>156.80000000000001</v>
      </c>
      <c r="J22" s="8"/>
      <c r="K22" s="8"/>
      <c r="L22" s="8"/>
      <c r="M22" s="8">
        <v>115.2</v>
      </c>
    </row>
    <row r="23" spans="1:13" ht="60" x14ac:dyDescent="0.2">
      <c r="A23" s="6" t="s">
        <v>43</v>
      </c>
      <c r="B23" s="3">
        <v>640.70000000000005</v>
      </c>
      <c r="C23" s="3">
        <v>496.8</v>
      </c>
      <c r="D23" s="3"/>
      <c r="E23" s="3">
        <v>487.2</v>
      </c>
      <c r="F23" s="3"/>
      <c r="G23" s="3"/>
      <c r="H23" s="3"/>
      <c r="I23" s="8">
        <v>78.400000000000006</v>
      </c>
      <c r="J23" s="8"/>
      <c r="K23" s="8"/>
      <c r="L23" s="8"/>
      <c r="M23" s="8">
        <v>57.6</v>
      </c>
    </row>
    <row r="24" spans="1:13" ht="60" x14ac:dyDescent="0.2">
      <c r="A24" s="7" t="s">
        <v>49</v>
      </c>
      <c r="B24" s="3">
        <v>304.39999999999998</v>
      </c>
      <c r="C24" s="3">
        <v>203.2</v>
      </c>
      <c r="D24" s="3"/>
      <c r="E24" s="3"/>
      <c r="F24" s="3"/>
      <c r="G24" s="3"/>
      <c r="H24" s="3"/>
      <c r="I24" s="8">
        <v>36.4</v>
      </c>
      <c r="J24" s="8"/>
      <c r="K24" s="8"/>
      <c r="L24" s="8"/>
      <c r="M24" s="8">
        <v>17.2</v>
      </c>
    </row>
    <row r="25" spans="1:13" ht="60" x14ac:dyDescent="0.2">
      <c r="A25" s="7" t="s">
        <v>50</v>
      </c>
      <c r="B25" s="3">
        <v>224.8</v>
      </c>
      <c r="C25" s="3">
        <v>114.3</v>
      </c>
      <c r="D25" s="3">
        <v>208</v>
      </c>
      <c r="E25" s="3"/>
      <c r="F25" s="3"/>
      <c r="G25" s="3"/>
      <c r="H25" s="3"/>
      <c r="I25" s="3">
        <v>18.2</v>
      </c>
      <c r="J25" s="3"/>
      <c r="K25" s="3"/>
      <c r="L25" s="3"/>
      <c r="M25" s="3">
        <v>8.6</v>
      </c>
    </row>
    <row r="26" spans="1:13" ht="60" x14ac:dyDescent="0.2">
      <c r="A26" s="7" t="s">
        <v>51</v>
      </c>
      <c r="B26" s="7">
        <v>304.39999999999998</v>
      </c>
      <c r="C26" s="7">
        <v>203.2</v>
      </c>
      <c r="D26" s="3">
        <v>324</v>
      </c>
      <c r="E26" s="3"/>
      <c r="F26" s="3"/>
      <c r="G26" s="3"/>
      <c r="H26" s="3"/>
      <c r="I26" s="8">
        <v>36.4</v>
      </c>
      <c r="J26" s="8"/>
      <c r="K26" s="8"/>
      <c r="L26" s="8"/>
      <c r="M26" s="8">
        <v>17.2</v>
      </c>
    </row>
    <row r="27" spans="1:13" ht="60" x14ac:dyDescent="0.2">
      <c r="A27" s="7" t="s">
        <v>52</v>
      </c>
      <c r="B27" s="3">
        <v>223.2</v>
      </c>
      <c r="C27" s="3">
        <v>121.6</v>
      </c>
      <c r="D27" s="3">
        <v>212</v>
      </c>
      <c r="E27" s="3"/>
      <c r="F27" s="3"/>
      <c r="G27" s="3"/>
      <c r="H27" s="3"/>
      <c r="I27" s="8">
        <v>18.2</v>
      </c>
      <c r="J27" s="8"/>
      <c r="K27" s="8"/>
      <c r="L27" s="8"/>
      <c r="M27" s="8">
        <v>8.6</v>
      </c>
    </row>
    <row r="28" spans="1:13" ht="60" x14ac:dyDescent="0.2">
      <c r="A28" s="7" t="s">
        <v>53</v>
      </c>
      <c r="B28" s="7">
        <v>287.60000000000002</v>
      </c>
      <c r="C28" s="7">
        <v>211.5</v>
      </c>
      <c r="D28" s="7">
        <v>314</v>
      </c>
      <c r="E28" s="7"/>
      <c r="F28" s="7"/>
      <c r="G28" s="7"/>
      <c r="H28" s="7"/>
      <c r="I28" s="8">
        <v>36.4</v>
      </c>
      <c r="J28" s="8"/>
      <c r="K28" s="8"/>
      <c r="L28" s="8"/>
      <c r="M28" s="8">
        <v>17.2</v>
      </c>
    </row>
    <row r="29" spans="1:13" ht="60" x14ac:dyDescent="0.2">
      <c r="A29" s="7" t="s">
        <v>54</v>
      </c>
      <c r="B29" s="7">
        <v>220</v>
      </c>
      <c r="C29" s="7">
        <v>121</v>
      </c>
      <c r="D29" s="7">
        <v>215.9</v>
      </c>
      <c r="E29" s="7"/>
      <c r="F29" s="7"/>
      <c r="G29" s="7"/>
      <c r="H29" s="7"/>
      <c r="I29" s="8">
        <v>18.2</v>
      </c>
      <c r="J29" s="8"/>
      <c r="K29" s="8"/>
      <c r="L29" s="8"/>
      <c r="M29" s="8">
        <v>8.6</v>
      </c>
    </row>
    <row r="30" spans="1:13" ht="60" x14ac:dyDescent="0.2">
      <c r="A30" s="7" t="s">
        <v>55</v>
      </c>
      <c r="B30" s="7">
        <v>299.2</v>
      </c>
      <c r="C30" s="7">
        <v>211.6</v>
      </c>
      <c r="D30" s="7">
        <v>314</v>
      </c>
      <c r="E30" s="7"/>
      <c r="F30" s="7"/>
      <c r="G30" s="7"/>
      <c r="H30" s="7"/>
      <c r="I30" s="8">
        <v>36.4</v>
      </c>
      <c r="J30" s="8"/>
      <c r="K30" s="8"/>
      <c r="L30" s="8"/>
      <c r="M30" s="8">
        <v>17.2</v>
      </c>
    </row>
    <row r="31" spans="1:13" ht="60" x14ac:dyDescent="0.2">
      <c r="A31" s="7" t="s">
        <v>56</v>
      </c>
      <c r="B31" s="7">
        <v>217.6</v>
      </c>
      <c r="C31" s="7">
        <v>120.1</v>
      </c>
      <c r="D31" s="7">
        <v>208.6</v>
      </c>
      <c r="E31" s="7"/>
      <c r="F31" s="7"/>
      <c r="G31" s="7"/>
      <c r="H31" s="7"/>
      <c r="I31" s="8">
        <v>18.2</v>
      </c>
      <c r="J31" s="8"/>
      <c r="K31" s="8"/>
      <c r="L31" s="8"/>
      <c r="M31" s="8">
        <v>8.6</v>
      </c>
    </row>
    <row r="32" spans="1:13" ht="60" x14ac:dyDescent="0.2">
      <c r="A32" s="7" t="s">
        <v>57</v>
      </c>
      <c r="B32" s="7">
        <v>328.8</v>
      </c>
      <c r="C32" s="7">
        <v>184.8</v>
      </c>
      <c r="D32" s="7">
        <v>342.5</v>
      </c>
      <c r="E32" s="7"/>
      <c r="F32" s="7"/>
      <c r="G32" s="7"/>
      <c r="H32" s="7"/>
      <c r="I32" s="7">
        <v>54.6</v>
      </c>
      <c r="J32" s="7"/>
      <c r="K32" s="7"/>
      <c r="L32" s="7"/>
      <c r="M32" s="7">
        <v>25.8</v>
      </c>
    </row>
    <row r="33" spans="1:13" ht="60" x14ac:dyDescent="0.2">
      <c r="A33" s="7" t="s">
        <v>58</v>
      </c>
      <c r="B33" s="7">
        <v>328</v>
      </c>
      <c r="C33" s="7">
        <v>195.3</v>
      </c>
      <c r="D33" s="7">
        <v>337.1</v>
      </c>
      <c r="E33" s="7"/>
      <c r="F33" s="7"/>
      <c r="G33" s="7"/>
      <c r="H33" s="7"/>
      <c r="I33" s="8">
        <v>54.6</v>
      </c>
      <c r="J33" s="8"/>
      <c r="K33" s="8"/>
      <c r="L33" s="8"/>
      <c r="M33" s="8">
        <v>25.8</v>
      </c>
    </row>
    <row r="34" spans="1:13" ht="60" x14ac:dyDescent="0.2">
      <c r="A34" s="7" t="s">
        <v>59</v>
      </c>
      <c r="B34" s="7">
        <v>209.9</v>
      </c>
      <c r="C34" s="7">
        <v>101.8</v>
      </c>
      <c r="D34" s="7">
        <v>209.8</v>
      </c>
      <c r="E34" s="7"/>
      <c r="F34" s="7"/>
      <c r="G34" s="7"/>
      <c r="H34" s="7"/>
      <c r="I34" s="8">
        <v>18.2</v>
      </c>
      <c r="J34" s="8"/>
      <c r="K34" s="8"/>
      <c r="L34" s="8"/>
      <c r="M34" s="8">
        <v>8.6</v>
      </c>
    </row>
    <row r="35" spans="1:13" ht="60" x14ac:dyDescent="0.2">
      <c r="A35" s="7" t="s">
        <v>60</v>
      </c>
      <c r="B35" s="7">
        <v>219.9</v>
      </c>
      <c r="C35" s="7">
        <v>111.8</v>
      </c>
      <c r="D35" s="7">
        <v>209.1</v>
      </c>
      <c r="E35" s="7"/>
      <c r="F35" s="7"/>
      <c r="G35" s="7"/>
      <c r="H35" s="7"/>
      <c r="I35" s="8">
        <v>18.2</v>
      </c>
      <c r="J35" s="8"/>
      <c r="K35" s="8"/>
      <c r="L35" s="8"/>
      <c r="M35" s="8">
        <v>8.6</v>
      </c>
    </row>
    <row r="36" spans="1:13" ht="60" x14ac:dyDescent="0.2">
      <c r="A36" s="7" t="s">
        <v>61</v>
      </c>
      <c r="B36" s="7">
        <v>328</v>
      </c>
      <c r="C36" s="7">
        <v>195.3</v>
      </c>
      <c r="D36" s="7">
        <v>337.1</v>
      </c>
      <c r="E36" s="7"/>
      <c r="F36" s="7"/>
      <c r="G36" s="7"/>
      <c r="H36" s="7"/>
      <c r="I36" s="8">
        <v>54.6</v>
      </c>
      <c r="J36" s="8"/>
      <c r="K36" s="8"/>
      <c r="L36" s="8"/>
      <c r="M36" s="8">
        <v>25.8</v>
      </c>
    </row>
    <row r="37" spans="1:13" ht="60" x14ac:dyDescent="0.2">
      <c r="A37" s="7" t="s">
        <v>62</v>
      </c>
      <c r="B37" s="7">
        <v>298.39999999999998</v>
      </c>
      <c r="C37" s="7">
        <v>202.2</v>
      </c>
      <c r="D37" s="7">
        <v>317</v>
      </c>
      <c r="E37" s="7"/>
      <c r="F37" s="7"/>
      <c r="G37" s="7"/>
      <c r="H37" s="7"/>
      <c r="I37" s="8">
        <v>36.4</v>
      </c>
      <c r="J37" s="8"/>
      <c r="K37" s="8"/>
      <c r="L37" s="8"/>
      <c r="M37" s="8">
        <v>17.2</v>
      </c>
    </row>
    <row r="38" spans="1:13" ht="60" x14ac:dyDescent="0.2">
      <c r="A38" s="7" t="s">
        <v>63</v>
      </c>
      <c r="B38" s="7">
        <v>204.8</v>
      </c>
      <c r="C38" s="7">
        <v>121.8</v>
      </c>
      <c r="D38" s="7">
        <v>210</v>
      </c>
      <c r="E38" s="7"/>
      <c r="F38" s="7"/>
      <c r="G38" s="7"/>
      <c r="H38" s="7"/>
      <c r="I38" s="8">
        <v>18.2</v>
      </c>
      <c r="J38" s="8"/>
      <c r="K38" s="8"/>
      <c r="L38" s="8"/>
      <c r="M38" s="8">
        <v>8.6</v>
      </c>
    </row>
    <row r="39" spans="1:13" ht="60" x14ac:dyDescent="0.2">
      <c r="A39" s="7" t="s">
        <v>64</v>
      </c>
      <c r="B39" s="7">
        <v>304</v>
      </c>
      <c r="C39" s="7">
        <v>209.6</v>
      </c>
      <c r="D39" s="7">
        <v>314</v>
      </c>
      <c r="E39" s="7"/>
      <c r="F39" s="7"/>
      <c r="G39" s="7"/>
      <c r="H39" s="7"/>
      <c r="I39" s="8">
        <v>36.4</v>
      </c>
      <c r="J39" s="8"/>
      <c r="K39" s="8"/>
      <c r="L39" s="8"/>
      <c r="M39" s="8">
        <v>17.2</v>
      </c>
    </row>
    <row r="40" spans="1:13" ht="60" x14ac:dyDescent="0.2">
      <c r="A40" s="7" t="s">
        <v>65</v>
      </c>
      <c r="B40" s="7">
        <v>392.2</v>
      </c>
      <c r="C40" s="7">
        <v>336.5</v>
      </c>
      <c r="D40" s="7">
        <v>487.6</v>
      </c>
      <c r="E40" s="7"/>
      <c r="F40" s="7"/>
      <c r="G40" s="7"/>
      <c r="H40" s="7"/>
      <c r="I40" s="7">
        <v>43.8</v>
      </c>
      <c r="J40" s="7"/>
      <c r="K40" s="7"/>
      <c r="L40" s="7"/>
      <c r="M40" s="8">
        <v>39</v>
      </c>
    </row>
    <row r="41" spans="1:13" ht="60" x14ac:dyDescent="0.2">
      <c r="A41" s="7" t="s">
        <v>66</v>
      </c>
      <c r="B41" s="7">
        <v>299</v>
      </c>
      <c r="C41" s="7">
        <v>191.6</v>
      </c>
      <c r="D41" s="7">
        <v>314</v>
      </c>
      <c r="E41" s="7"/>
      <c r="F41" s="7"/>
      <c r="G41" s="7"/>
      <c r="H41" s="7"/>
      <c r="I41" s="8">
        <v>36.4</v>
      </c>
      <c r="J41" s="8"/>
      <c r="K41" s="8"/>
      <c r="L41" s="8"/>
      <c r="M41" s="8">
        <v>17.2</v>
      </c>
    </row>
    <row r="42" spans="1:13" ht="45" x14ac:dyDescent="0.2">
      <c r="A42" s="7" t="s">
        <v>67</v>
      </c>
      <c r="B42" s="7">
        <v>1283</v>
      </c>
      <c r="C42" s="7">
        <v>823.1</v>
      </c>
      <c r="D42" s="7"/>
      <c r="E42" s="7">
        <v>563.20000000000005</v>
      </c>
      <c r="F42" s="7"/>
      <c r="G42" s="7"/>
      <c r="H42" s="7"/>
      <c r="I42" s="8">
        <v>108</v>
      </c>
      <c r="J42" s="8"/>
      <c r="K42" s="8"/>
      <c r="L42" s="8"/>
      <c r="M42" s="8">
        <v>82</v>
      </c>
    </row>
    <row r="43" spans="1:13" ht="45" x14ac:dyDescent="0.2">
      <c r="A43" s="7" t="s">
        <v>68</v>
      </c>
      <c r="B43" s="7">
        <v>1303.5</v>
      </c>
      <c r="C43" s="7">
        <v>829.6</v>
      </c>
      <c r="D43" s="7"/>
      <c r="E43" s="7">
        <v>576.5</v>
      </c>
      <c r="F43" s="7"/>
      <c r="G43" s="7"/>
      <c r="H43" s="7"/>
      <c r="I43" s="8">
        <v>108</v>
      </c>
      <c r="J43" s="8"/>
      <c r="K43" s="8"/>
      <c r="L43" s="8"/>
      <c r="M43" s="8">
        <v>82</v>
      </c>
    </row>
    <row r="44" spans="1:13" ht="45" x14ac:dyDescent="0.2">
      <c r="A44" s="7" t="s">
        <v>69</v>
      </c>
      <c r="B44" s="7">
        <v>712.4</v>
      </c>
      <c r="C44" s="7">
        <v>542.79999999999995</v>
      </c>
      <c r="D44" s="7"/>
      <c r="E44" s="7">
        <v>444</v>
      </c>
      <c r="F44" s="7"/>
      <c r="G44" s="7"/>
      <c r="H44" s="7"/>
      <c r="I44" s="8">
        <v>78.400000000000006</v>
      </c>
      <c r="J44" s="8"/>
      <c r="K44" s="8"/>
      <c r="L44" s="8"/>
      <c r="M44" s="8">
        <v>57.6</v>
      </c>
    </row>
    <row r="45" spans="1:13" ht="45" x14ac:dyDescent="0.2">
      <c r="A45" s="7" t="s">
        <v>70</v>
      </c>
      <c r="B45" s="7">
        <v>656.8</v>
      </c>
      <c r="C45" s="7">
        <v>486.8</v>
      </c>
      <c r="D45" s="7"/>
      <c r="E45" s="7">
        <v>312.3</v>
      </c>
      <c r="F45" s="7"/>
      <c r="G45" s="7"/>
      <c r="H45" s="7"/>
      <c r="I45" s="8">
        <v>78.400000000000006</v>
      </c>
      <c r="J45" s="8"/>
      <c r="K45" s="8"/>
      <c r="L45" s="8"/>
      <c r="M45" s="8">
        <v>57.6</v>
      </c>
    </row>
    <row r="46" spans="1:13" ht="45" x14ac:dyDescent="0.2">
      <c r="A46" s="7" t="s">
        <v>71</v>
      </c>
      <c r="B46" s="7">
        <v>648</v>
      </c>
      <c r="C46" s="7">
        <v>494.1</v>
      </c>
      <c r="D46" s="7"/>
      <c r="E46" s="7">
        <v>399.9</v>
      </c>
      <c r="F46" s="7"/>
      <c r="G46" s="7"/>
      <c r="H46" s="7"/>
      <c r="I46" s="8">
        <v>78.400000000000006</v>
      </c>
      <c r="J46" s="8"/>
      <c r="K46" s="8"/>
      <c r="L46" s="8"/>
      <c r="M46" s="8">
        <v>57.6</v>
      </c>
    </row>
    <row r="47" spans="1:13" ht="45" x14ac:dyDescent="0.2">
      <c r="A47" s="7" t="s">
        <v>72</v>
      </c>
      <c r="B47" s="7">
        <v>806.4</v>
      </c>
      <c r="C47" s="7">
        <v>515.20000000000005</v>
      </c>
      <c r="D47" s="7"/>
      <c r="E47" s="7">
        <v>312</v>
      </c>
      <c r="F47" s="7"/>
      <c r="G47" s="7"/>
      <c r="H47" s="7"/>
      <c r="I47" s="8">
        <v>78.400000000000006</v>
      </c>
      <c r="J47" s="8"/>
      <c r="K47" s="8"/>
      <c r="L47" s="8"/>
      <c r="M47" s="8">
        <v>57.6</v>
      </c>
    </row>
    <row r="48" spans="1:13" ht="45" x14ac:dyDescent="0.2">
      <c r="A48" s="7" t="s">
        <v>73</v>
      </c>
      <c r="B48" s="7">
        <v>223.3</v>
      </c>
      <c r="C48" s="7">
        <v>122.9</v>
      </c>
      <c r="D48" s="7">
        <v>212.8</v>
      </c>
      <c r="E48" s="7"/>
      <c r="F48" s="7"/>
      <c r="G48" s="7"/>
      <c r="H48" s="7"/>
      <c r="I48" s="8">
        <v>18.2</v>
      </c>
      <c r="J48" s="8"/>
      <c r="K48" s="8"/>
      <c r="L48" s="8"/>
      <c r="M48" s="8">
        <v>8.6</v>
      </c>
    </row>
    <row r="49" spans="1:13" ht="45" x14ac:dyDescent="0.2">
      <c r="A49" s="7" t="s">
        <v>74</v>
      </c>
      <c r="B49" s="7">
        <v>223.2</v>
      </c>
      <c r="C49" s="7">
        <v>123.3</v>
      </c>
      <c r="D49" s="7">
        <v>212.8</v>
      </c>
      <c r="E49" s="7"/>
      <c r="F49" s="7"/>
      <c r="G49" s="7"/>
      <c r="H49" s="7"/>
      <c r="I49" s="8">
        <v>18.2</v>
      </c>
      <c r="J49" s="8"/>
      <c r="K49" s="8"/>
      <c r="L49" s="8"/>
      <c r="M49" s="8">
        <v>8.6</v>
      </c>
    </row>
    <row r="50" spans="1:13" ht="45" x14ac:dyDescent="0.2">
      <c r="A50" s="7" t="s">
        <v>75</v>
      </c>
      <c r="B50" s="7">
        <v>223.4</v>
      </c>
      <c r="C50" s="7">
        <v>121.8</v>
      </c>
      <c r="D50" s="8">
        <v>212.8</v>
      </c>
      <c r="E50" s="7"/>
      <c r="F50" s="7"/>
      <c r="G50" s="7"/>
      <c r="H50" s="7"/>
      <c r="I50" s="8">
        <v>18.2</v>
      </c>
      <c r="J50" s="8"/>
      <c r="K50" s="8"/>
      <c r="L50" s="8"/>
      <c r="M50" s="8">
        <v>8.6</v>
      </c>
    </row>
    <row r="51" spans="1:13" ht="45" x14ac:dyDescent="0.2">
      <c r="A51" s="7" t="s">
        <v>76</v>
      </c>
      <c r="B51" s="7">
        <v>223.7</v>
      </c>
      <c r="C51" s="7">
        <v>122.8</v>
      </c>
      <c r="D51" s="8">
        <v>212.8</v>
      </c>
      <c r="E51" s="7"/>
      <c r="F51" s="7"/>
      <c r="G51" s="7"/>
      <c r="H51" s="7"/>
      <c r="I51" s="8">
        <v>18.2</v>
      </c>
      <c r="J51" s="8"/>
      <c r="K51" s="8"/>
      <c r="L51" s="8"/>
      <c r="M51" s="8">
        <v>8.6</v>
      </c>
    </row>
    <row r="52" spans="1:13" ht="45" x14ac:dyDescent="0.2">
      <c r="A52" s="7" t="s">
        <v>77</v>
      </c>
      <c r="B52" s="7">
        <v>330.4</v>
      </c>
      <c r="C52" s="7">
        <v>204.8</v>
      </c>
      <c r="D52" s="7">
        <v>342.5</v>
      </c>
      <c r="E52" s="7"/>
      <c r="F52" s="7"/>
      <c r="G52" s="7"/>
      <c r="H52" s="7"/>
      <c r="I52" s="8">
        <v>54.6</v>
      </c>
      <c r="J52" s="8"/>
      <c r="K52" s="8"/>
      <c r="L52" s="8"/>
      <c r="M52" s="8">
        <v>25.8</v>
      </c>
    </row>
    <row r="53" spans="1:13" ht="45" x14ac:dyDescent="0.2">
      <c r="A53" s="7" t="s">
        <v>78</v>
      </c>
      <c r="B53" s="7">
        <v>332.8</v>
      </c>
      <c r="C53" s="7">
        <v>175.6</v>
      </c>
      <c r="D53" s="7">
        <v>335.6</v>
      </c>
      <c r="E53" s="7"/>
      <c r="F53" s="7"/>
      <c r="G53" s="7"/>
      <c r="H53" s="7"/>
      <c r="I53" s="8">
        <v>54.6</v>
      </c>
      <c r="J53" s="8"/>
      <c r="K53" s="8"/>
      <c r="L53" s="8"/>
      <c r="M53" s="8">
        <v>25.8</v>
      </c>
    </row>
    <row r="54" spans="1:13" ht="45" x14ac:dyDescent="0.2">
      <c r="A54" s="7" t="s">
        <v>79</v>
      </c>
      <c r="B54" s="7">
        <v>223.2</v>
      </c>
      <c r="C54" s="7">
        <v>121.8</v>
      </c>
      <c r="D54" s="7">
        <v>216.6</v>
      </c>
      <c r="E54" s="7"/>
      <c r="F54" s="7"/>
      <c r="G54" s="7"/>
      <c r="H54" s="7"/>
      <c r="I54" s="8">
        <v>18.2</v>
      </c>
      <c r="J54" s="8"/>
      <c r="K54" s="8"/>
      <c r="L54" s="8"/>
      <c r="M54" s="8">
        <v>8.6</v>
      </c>
    </row>
    <row r="55" spans="1:13" ht="45" x14ac:dyDescent="0.2">
      <c r="A55" s="7" t="s">
        <v>80</v>
      </c>
      <c r="B55" s="7">
        <v>326.8</v>
      </c>
      <c r="C55" s="7">
        <v>192.8</v>
      </c>
      <c r="D55" s="7">
        <v>356</v>
      </c>
      <c r="E55" s="7"/>
      <c r="F55" s="7"/>
      <c r="G55" s="7"/>
      <c r="H55" s="7"/>
      <c r="I55" s="9">
        <v>54.6</v>
      </c>
      <c r="J55" s="9"/>
      <c r="K55" s="9"/>
      <c r="L55" s="9"/>
      <c r="M55" s="9">
        <v>25.8</v>
      </c>
    </row>
    <row r="56" spans="1:13" ht="45" x14ac:dyDescent="0.2">
      <c r="A56" s="7" t="s">
        <v>81</v>
      </c>
      <c r="B56" s="7">
        <v>341.1</v>
      </c>
      <c r="C56" s="7">
        <v>192.3</v>
      </c>
      <c r="D56" s="7">
        <v>342.5</v>
      </c>
      <c r="E56" s="7"/>
      <c r="F56" s="7"/>
      <c r="G56" s="7"/>
      <c r="H56" s="7"/>
      <c r="I56" s="9">
        <v>54.6</v>
      </c>
      <c r="J56" s="9"/>
      <c r="K56" s="9"/>
      <c r="L56" s="9"/>
      <c r="M56" s="9">
        <v>25.8</v>
      </c>
    </row>
    <row r="57" spans="1:13" ht="45" x14ac:dyDescent="0.2">
      <c r="A57" s="7" t="s">
        <v>82</v>
      </c>
      <c r="B57" s="7">
        <v>211.6</v>
      </c>
      <c r="C57" s="7">
        <v>131.19999999999999</v>
      </c>
      <c r="D57" s="7">
        <v>213</v>
      </c>
      <c r="E57" s="7"/>
      <c r="F57" s="7"/>
      <c r="G57" s="7"/>
      <c r="H57" s="7"/>
      <c r="I57" s="9">
        <v>18.2</v>
      </c>
      <c r="J57" s="9"/>
      <c r="K57" s="9"/>
      <c r="L57" s="9"/>
      <c r="M57" s="9">
        <v>8.6</v>
      </c>
    </row>
    <row r="58" spans="1:13" ht="45" x14ac:dyDescent="0.2">
      <c r="A58" s="7" t="s">
        <v>83</v>
      </c>
      <c r="B58" s="7">
        <v>300.8</v>
      </c>
      <c r="C58" s="7">
        <v>213.4</v>
      </c>
      <c r="D58" s="7">
        <v>319</v>
      </c>
      <c r="E58" s="7"/>
      <c r="F58" s="7"/>
      <c r="G58" s="7"/>
      <c r="H58" s="7"/>
      <c r="I58" s="9">
        <v>36.4</v>
      </c>
      <c r="J58" s="9"/>
      <c r="K58" s="9"/>
      <c r="L58" s="9"/>
      <c r="M58" s="9">
        <v>17.2</v>
      </c>
    </row>
    <row r="59" spans="1:13" ht="45" x14ac:dyDescent="0.2">
      <c r="A59" s="7" t="s">
        <v>84</v>
      </c>
      <c r="B59" s="7">
        <v>314.7</v>
      </c>
      <c r="C59" s="7">
        <v>200.4</v>
      </c>
      <c r="D59" s="7">
        <v>316</v>
      </c>
      <c r="E59" s="7"/>
      <c r="F59" s="7"/>
      <c r="G59" s="7"/>
      <c r="H59" s="7"/>
      <c r="I59" s="9">
        <v>36.4</v>
      </c>
      <c r="J59" s="9"/>
      <c r="K59" s="9"/>
      <c r="L59" s="9"/>
      <c r="M59" s="9">
        <v>17.2</v>
      </c>
    </row>
    <row r="60" spans="1:13" ht="45" x14ac:dyDescent="0.2">
      <c r="A60" s="7" t="s">
        <v>85</v>
      </c>
      <c r="B60" s="7">
        <v>423.6</v>
      </c>
      <c r="C60" s="7">
        <v>363</v>
      </c>
      <c r="D60" s="7">
        <v>484.9</v>
      </c>
      <c r="E60" s="7"/>
      <c r="F60" s="7"/>
      <c r="G60" s="7"/>
      <c r="H60" s="7"/>
      <c r="I60" s="9">
        <v>43.8</v>
      </c>
      <c r="J60" s="9"/>
      <c r="K60" s="9"/>
      <c r="L60" s="9"/>
      <c r="M60" s="9">
        <v>39</v>
      </c>
    </row>
    <row r="61" spans="1:13" ht="45" x14ac:dyDescent="0.2">
      <c r="A61" s="7" t="s">
        <v>86</v>
      </c>
      <c r="B61" s="7">
        <v>191.6</v>
      </c>
      <c r="C61" s="7">
        <v>128.4</v>
      </c>
      <c r="D61" s="7">
        <v>239</v>
      </c>
      <c r="E61" s="7"/>
      <c r="F61" s="7"/>
      <c r="G61" s="7"/>
      <c r="H61" s="7"/>
      <c r="I61" s="9">
        <v>18.2</v>
      </c>
      <c r="J61" s="9"/>
      <c r="K61" s="9"/>
      <c r="L61" s="9"/>
      <c r="M61" s="9">
        <v>8.6</v>
      </c>
    </row>
    <row r="62" spans="1:13" ht="45" x14ac:dyDescent="0.2">
      <c r="A62" s="7" t="s">
        <v>87</v>
      </c>
      <c r="B62" s="7">
        <v>803.2</v>
      </c>
      <c r="C62" s="7">
        <v>453.2</v>
      </c>
      <c r="D62" s="7"/>
      <c r="E62" s="7">
        <v>483.8</v>
      </c>
      <c r="F62" s="7"/>
      <c r="G62" s="7"/>
      <c r="H62" s="7"/>
      <c r="I62" s="9">
        <v>78.400000000000006</v>
      </c>
      <c r="J62" s="9"/>
      <c r="K62" s="9"/>
      <c r="L62" s="9"/>
      <c r="M62" s="9">
        <v>57.6</v>
      </c>
    </row>
    <row r="63" spans="1:13" ht="45" x14ac:dyDescent="0.2">
      <c r="A63" s="7" t="s">
        <v>88</v>
      </c>
      <c r="B63" s="7">
        <v>215.9</v>
      </c>
      <c r="C63" s="7">
        <v>119.2</v>
      </c>
      <c r="D63" s="7">
        <v>210.3</v>
      </c>
      <c r="E63" s="7"/>
      <c r="F63" s="7"/>
      <c r="G63" s="7"/>
      <c r="H63" s="7"/>
      <c r="I63" s="9">
        <v>18.2</v>
      </c>
      <c r="J63" s="9"/>
      <c r="K63" s="9"/>
      <c r="L63" s="9"/>
      <c r="M63" s="9">
        <v>8.6</v>
      </c>
    </row>
    <row r="64" spans="1:13" ht="45" x14ac:dyDescent="0.2">
      <c r="A64" s="7" t="s">
        <v>89</v>
      </c>
      <c r="B64" s="7">
        <v>920.8</v>
      </c>
      <c r="C64" s="7">
        <v>546.9</v>
      </c>
      <c r="D64" s="7"/>
      <c r="E64" s="7">
        <v>505.6</v>
      </c>
      <c r="F64" s="7"/>
      <c r="G64" s="7"/>
      <c r="H64" s="7"/>
      <c r="I64" s="9">
        <v>78.400000000000006</v>
      </c>
      <c r="J64" s="9"/>
      <c r="K64" s="9"/>
      <c r="L64" s="9"/>
      <c r="M64" s="9">
        <v>57.6</v>
      </c>
    </row>
    <row r="65" spans="1:13" ht="45" x14ac:dyDescent="0.2">
      <c r="A65" s="7" t="s">
        <v>90</v>
      </c>
      <c r="B65" s="7">
        <v>220.9</v>
      </c>
      <c r="C65" s="7">
        <v>116.3</v>
      </c>
      <c r="D65" s="7">
        <v>212.3</v>
      </c>
      <c r="E65" s="7"/>
      <c r="F65" s="7"/>
      <c r="G65" s="7"/>
      <c r="H65" s="7"/>
      <c r="I65" s="9">
        <v>18.2</v>
      </c>
      <c r="J65" s="9"/>
      <c r="K65" s="9"/>
      <c r="L65" s="9"/>
      <c r="M65" s="9">
        <v>8.6</v>
      </c>
    </row>
    <row r="66" spans="1:13" ht="45" x14ac:dyDescent="0.2">
      <c r="A66" s="7" t="s">
        <v>91</v>
      </c>
      <c r="B66" s="7">
        <v>401.4</v>
      </c>
      <c r="C66" s="7">
        <v>325</v>
      </c>
      <c r="D66" s="7">
        <v>468.8</v>
      </c>
      <c r="E66" s="7"/>
      <c r="F66" s="7"/>
      <c r="G66" s="7"/>
      <c r="H66" s="7"/>
      <c r="I66" s="9">
        <v>43.8</v>
      </c>
      <c r="J66" s="9"/>
      <c r="K66" s="9"/>
      <c r="L66" s="9"/>
      <c r="M66" s="9">
        <v>39</v>
      </c>
    </row>
    <row r="67" spans="1:13" ht="45" x14ac:dyDescent="0.2">
      <c r="A67" s="7" t="s">
        <v>92</v>
      </c>
      <c r="B67" s="7">
        <v>402.8</v>
      </c>
      <c r="C67" s="7">
        <v>339.7</v>
      </c>
      <c r="D67" s="7">
        <v>481.3</v>
      </c>
      <c r="E67" s="7"/>
      <c r="F67" s="7"/>
      <c r="G67" s="7"/>
      <c r="H67" s="7"/>
      <c r="I67" s="9">
        <v>43.8</v>
      </c>
      <c r="J67" s="9"/>
      <c r="K67" s="9"/>
      <c r="L67" s="9"/>
      <c r="M67" s="9">
        <v>39</v>
      </c>
    </row>
    <row r="68" spans="1:13" ht="45" x14ac:dyDescent="0.2">
      <c r="A68" s="7" t="s">
        <v>93</v>
      </c>
      <c r="B68" s="7">
        <v>606</v>
      </c>
      <c r="C68" s="7">
        <v>359</v>
      </c>
      <c r="D68" s="7"/>
      <c r="E68" s="7">
        <v>274.89999999999998</v>
      </c>
      <c r="F68" s="7"/>
      <c r="G68" s="7"/>
      <c r="H68" s="7"/>
      <c r="I68" s="7">
        <v>34.799999999999997</v>
      </c>
      <c r="J68" s="7"/>
      <c r="K68" s="7"/>
      <c r="L68" s="7">
        <v>25.35</v>
      </c>
      <c r="M68" s="7">
        <v>12.4</v>
      </c>
    </row>
    <row r="69" spans="1:13" ht="45" x14ac:dyDescent="0.2">
      <c r="A69" s="7" t="s">
        <v>94</v>
      </c>
      <c r="B69" s="7">
        <v>397.4</v>
      </c>
      <c r="C69" s="7">
        <v>328.2</v>
      </c>
      <c r="D69" s="7">
        <v>481.3</v>
      </c>
      <c r="E69" s="7"/>
      <c r="F69" s="7"/>
      <c r="G69" s="7"/>
      <c r="H69" s="7"/>
      <c r="I69" s="9">
        <v>43.8</v>
      </c>
      <c r="J69" s="9"/>
      <c r="K69" s="9"/>
      <c r="L69" s="9"/>
      <c r="M69" s="9">
        <v>39</v>
      </c>
    </row>
    <row r="70" spans="1:13" ht="45" x14ac:dyDescent="0.2">
      <c r="A70" s="7" t="s">
        <v>95</v>
      </c>
      <c r="B70" s="7">
        <v>729.2</v>
      </c>
      <c r="C70" s="7">
        <v>478</v>
      </c>
      <c r="D70" s="7"/>
      <c r="E70" s="7">
        <v>441.8</v>
      </c>
      <c r="F70" s="7"/>
      <c r="G70" s="7"/>
      <c r="H70" s="7"/>
      <c r="I70" s="9">
        <v>78.400000000000006</v>
      </c>
      <c r="J70" s="9"/>
      <c r="K70" s="9"/>
      <c r="L70" s="9"/>
      <c r="M70" s="9">
        <v>57.6</v>
      </c>
    </row>
    <row r="71" spans="1:13" ht="45" x14ac:dyDescent="0.2">
      <c r="A71" s="7" t="s">
        <v>96</v>
      </c>
      <c r="B71" s="7">
        <v>310</v>
      </c>
      <c r="C71" s="7">
        <v>206.4</v>
      </c>
      <c r="D71" s="7">
        <v>322.60000000000002</v>
      </c>
      <c r="E71" s="7"/>
      <c r="F71" s="7"/>
      <c r="G71" s="7"/>
      <c r="H71" s="7"/>
      <c r="I71" s="9">
        <v>36.4</v>
      </c>
      <c r="J71" s="9"/>
      <c r="K71" s="9"/>
      <c r="L71" s="9"/>
      <c r="M71" s="9">
        <v>17.2</v>
      </c>
    </row>
    <row r="72" spans="1:13" ht="45" x14ac:dyDescent="0.2">
      <c r="A72" s="7" t="s">
        <v>97</v>
      </c>
      <c r="B72" s="7">
        <v>335.2</v>
      </c>
      <c r="C72" s="7">
        <v>191.6</v>
      </c>
      <c r="D72" s="7">
        <v>338.6</v>
      </c>
      <c r="E72" s="7"/>
      <c r="F72" s="7"/>
      <c r="G72" s="7"/>
      <c r="H72" s="7"/>
      <c r="I72" s="9">
        <v>54.6</v>
      </c>
      <c r="J72" s="9"/>
      <c r="K72" s="9"/>
      <c r="L72" s="9"/>
      <c r="M72" s="9">
        <v>25.8</v>
      </c>
    </row>
    <row r="73" spans="1:13" ht="45" x14ac:dyDescent="0.2">
      <c r="A73" s="7" t="s">
        <v>98</v>
      </c>
      <c r="B73" s="7">
        <v>302.8</v>
      </c>
      <c r="C73" s="7">
        <v>215.5</v>
      </c>
      <c r="D73" s="7">
        <v>322</v>
      </c>
      <c r="E73" s="7"/>
      <c r="F73" s="7"/>
      <c r="G73" s="7"/>
      <c r="H73" s="7"/>
      <c r="I73" s="9">
        <v>36.4</v>
      </c>
      <c r="J73" s="9"/>
      <c r="K73" s="9"/>
      <c r="L73" s="9"/>
      <c r="M73" s="9">
        <v>17.2</v>
      </c>
    </row>
    <row r="74" spans="1:13" ht="45" x14ac:dyDescent="0.2">
      <c r="A74" s="7" t="s">
        <v>99</v>
      </c>
      <c r="B74" s="7">
        <v>301.5</v>
      </c>
      <c r="C74" s="7">
        <v>215</v>
      </c>
      <c r="D74" s="7">
        <v>316</v>
      </c>
      <c r="E74" s="7"/>
      <c r="F74" s="7"/>
      <c r="G74" s="7"/>
      <c r="H74" s="7"/>
      <c r="I74" s="9">
        <v>36.4</v>
      </c>
      <c r="J74" s="9"/>
      <c r="K74" s="9"/>
      <c r="L74" s="9"/>
      <c r="M74" s="9">
        <v>17.2</v>
      </c>
    </row>
    <row r="75" spans="1:13" ht="45" x14ac:dyDescent="0.2">
      <c r="A75" s="7" t="s">
        <v>100</v>
      </c>
      <c r="B75" s="7">
        <v>330.9</v>
      </c>
      <c r="C75" s="7">
        <v>180.7</v>
      </c>
      <c r="D75" s="7">
        <v>329.3</v>
      </c>
      <c r="E75" s="7"/>
      <c r="F75" s="7"/>
      <c r="G75" s="7"/>
      <c r="H75" s="7"/>
      <c r="I75" s="9">
        <v>36.4</v>
      </c>
      <c r="J75" s="9"/>
      <c r="K75" s="9"/>
      <c r="L75" s="9"/>
      <c r="M75" s="9">
        <v>17.2</v>
      </c>
    </row>
    <row r="76" spans="1:13" ht="15.75" x14ac:dyDescent="0.2">
      <c r="A76" s="7"/>
      <c r="B76" s="7"/>
      <c r="C76" s="7"/>
      <c r="D76" s="23">
        <f>SUM(D66:D75)</f>
        <v>3059.9</v>
      </c>
      <c r="E76" s="23">
        <f>SUM(E68:E75)</f>
        <v>716.7</v>
      </c>
      <c r="F76" s="23"/>
      <c r="G76" s="23"/>
      <c r="H76" s="23"/>
      <c r="I76" s="23">
        <f>SUM(I66:I75)</f>
        <v>444.79999999999995</v>
      </c>
      <c r="J76" s="23"/>
      <c r="K76" s="23"/>
      <c r="L76" s="23">
        <f>SUM(L68:L75)</f>
        <v>25.35</v>
      </c>
      <c r="M76" s="23">
        <f>SUM(M66:M75)</f>
        <v>281.59999999999997</v>
      </c>
    </row>
    <row r="77" spans="1:13" ht="15.75" x14ac:dyDescent="0.2">
      <c r="A77" s="7"/>
      <c r="B77" s="7"/>
      <c r="C77" s="7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ht="15.75" x14ac:dyDescent="0.2">
      <c r="A78" s="3"/>
      <c r="B78" s="3"/>
      <c r="C78" s="3"/>
      <c r="D78" s="24">
        <f>D76+E76</f>
        <v>3776.6000000000004</v>
      </c>
      <c r="E78" s="24"/>
      <c r="F78" s="24"/>
      <c r="G78" s="24"/>
      <c r="H78" s="24"/>
      <c r="I78" s="24">
        <f>I76+L76+M76</f>
        <v>751.75</v>
      </c>
      <c r="J78" s="24"/>
      <c r="K78" s="24"/>
      <c r="L78" s="24"/>
      <c r="M78" s="24"/>
    </row>
    <row r="80" spans="1:13" ht="15.75" x14ac:dyDescent="0.25">
      <c r="A80" s="4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2017-05-18T07:17:11Z</dcterms:modified>
</cp:coreProperties>
</file>